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ихневич\Documents\Documents\2024 год\постановления\обеспечение  деятельнсоти  ОМС\ОКОНЧАТ ВАРИАНТ\"/>
    </mc:Choice>
  </mc:AlternateContent>
  <xr:revisionPtr revIDLastSave="0" documentId="8_{F6CE22E7-AF68-41D1-BCAD-97FE72A5547D}" xr6:coauthVersionLast="47" xr6:coauthVersionMax="47" xr10:uidLastSave="{00000000-0000-0000-0000-000000000000}"/>
  <bookViews>
    <workbookView xWindow="-120" yWindow="-120" windowWidth="29040" windowHeight="15840" xr2:uid="{4A403E9D-3082-4E25-80FA-03BEB9E9A21C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7" i="1" l="1"/>
  <c r="D107" i="1" s="1"/>
  <c r="G106" i="1"/>
  <c r="D106" i="1" s="1"/>
  <c r="G105" i="1"/>
  <c r="D105" i="1" s="1"/>
  <c r="G104" i="1"/>
  <c r="D104" i="1" s="1"/>
  <c r="G103" i="1"/>
  <c r="D103" i="1" s="1"/>
  <c r="G102" i="1"/>
  <c r="D102" i="1" s="1"/>
  <c r="G101" i="1"/>
  <c r="D101" i="1" s="1"/>
  <c r="C116" i="1" s="1"/>
  <c r="C117" i="1" s="1"/>
  <c r="D100" i="1"/>
  <c r="D99" i="1"/>
  <c r="D98" i="1"/>
  <c r="D97" i="1"/>
  <c r="D96" i="1"/>
  <c r="D95" i="1"/>
  <c r="L94" i="1"/>
  <c r="D94" i="1"/>
  <c r="D92" i="1"/>
  <c r="D91" i="1"/>
  <c r="D90" i="1"/>
  <c r="D89" i="1"/>
  <c r="D88" i="1"/>
  <c r="D87" i="1"/>
  <c r="L86" i="1"/>
  <c r="D86" i="1"/>
  <c r="L78" i="1"/>
  <c r="D84" i="1"/>
  <c r="D83" i="1"/>
  <c r="D82" i="1"/>
  <c r="D81" i="1"/>
  <c r="D80" i="1"/>
  <c r="D79" i="1"/>
  <c r="D78" i="1"/>
  <c r="D76" i="1"/>
  <c r="D75" i="1"/>
  <c r="D74" i="1"/>
  <c r="D73" i="1"/>
  <c r="D72" i="1"/>
  <c r="D71" i="1"/>
  <c r="D70" i="1"/>
  <c r="D68" i="1"/>
  <c r="D67" i="1"/>
  <c r="D66" i="1"/>
  <c r="D65" i="1"/>
  <c r="D64" i="1"/>
  <c r="D63" i="1"/>
  <c r="D62" i="1"/>
  <c r="D60" i="1"/>
  <c r="D59" i="1"/>
  <c r="D58" i="1"/>
  <c r="D57" i="1"/>
  <c r="D56" i="1"/>
  <c r="D55" i="1"/>
  <c r="D54" i="1"/>
  <c r="D52" i="1"/>
  <c r="D51" i="1"/>
  <c r="D50" i="1"/>
  <c r="D49" i="1"/>
  <c r="D48" i="1"/>
  <c r="D47" i="1"/>
  <c r="D46" i="1"/>
  <c r="D44" i="1"/>
  <c r="D43" i="1"/>
  <c r="D42" i="1"/>
  <c r="D41" i="1"/>
  <c r="D40" i="1"/>
  <c r="D39" i="1"/>
  <c r="D38" i="1"/>
  <c r="D36" i="1"/>
  <c r="D35" i="1"/>
  <c r="D34" i="1"/>
  <c r="D33" i="1"/>
  <c r="D32" i="1"/>
  <c r="D31" i="1"/>
  <c r="D30" i="1"/>
  <c r="L22" i="1"/>
  <c r="D28" i="1"/>
  <c r="D27" i="1"/>
  <c r="D26" i="1"/>
  <c r="D25" i="1"/>
  <c r="D24" i="1"/>
  <c r="D23" i="1"/>
  <c r="D22" i="1"/>
  <c r="D19" i="1"/>
  <c r="D18" i="1"/>
  <c r="D17" i="1"/>
  <c r="D16" i="1"/>
  <c r="D20" i="1"/>
  <c r="D15" i="1"/>
  <c r="L14" i="1"/>
  <c r="D14" i="1"/>
</calcChain>
</file>

<file path=xl/sharedStrings.xml><?xml version="1.0" encoding="utf-8"?>
<sst xmlns="http://schemas.openxmlformats.org/spreadsheetml/2006/main" count="269" uniqueCount="85">
  <si>
    <t>№ п/п</t>
  </si>
  <si>
    <t>Год реализации</t>
  </si>
  <si>
    <t>Объем финансового обеспечения по годам реализации,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</si>
  <si>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</si>
  <si>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</si>
  <si>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</si>
  <si>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 &lt;4&gt;</t>
  </si>
  <si>
    <t>всего</t>
  </si>
  <si>
    <t>в разрезе источников финансирования &lt;3&gt;</t>
  </si>
  <si>
    <t>ФБ</t>
  </si>
  <si>
    <t>КБ</t>
  </si>
  <si>
    <t>МБ</t>
  </si>
  <si>
    <t>ВБИ</t>
  </si>
  <si>
    <t>Ответственный за реализацию комплекса процессных мероприятий &lt;6&gt; -</t>
  </si>
  <si>
    <t>2024 год</t>
  </si>
  <si>
    <t>2025 год</t>
  </si>
  <si>
    <t>2026 год</t>
  </si>
  <si>
    <t>Задача муниципальной программы - создание условий для полноценной и бесперебойной работы руководства района и служб органов  местного  самоуправления муниципального образования Белореченский район</t>
  </si>
  <si>
    <t>1.1</t>
  </si>
  <si>
    <t xml:space="preserve"> Совет  муниципального образования Белореченский  район </t>
  </si>
  <si>
    <t>1.1.1.</t>
  </si>
  <si>
    <t>1.2</t>
  </si>
  <si>
    <t xml:space="preserve"> Администрация муниципального образования Белореченский  район </t>
  </si>
  <si>
    <t>1.2.1</t>
  </si>
  <si>
    <t>Х</t>
  </si>
  <si>
    <t>процент</t>
  </si>
  <si>
    <t>98</t>
  </si>
  <si>
    <t>1.3</t>
  </si>
  <si>
    <t xml:space="preserve">Финансовое управление администрации муниципального образования Белореченский  район </t>
  </si>
  <si>
    <t>1.3.1</t>
  </si>
  <si>
    <t>1.4</t>
  </si>
  <si>
    <t xml:space="preserve">Контрольно-счетная  палата муниципального образования Белореченский  район </t>
  </si>
  <si>
    <t>1.4.1.</t>
  </si>
  <si>
    <t>1.5</t>
  </si>
  <si>
    <t xml:space="preserve">Управление сельского хозяйства администрации муниципального образования Белореченский  район </t>
  </si>
  <si>
    <t>1.5.1</t>
  </si>
  <si>
    <t>Управление сельского хозяйства администрации муниципального образования Белореченский  район</t>
  </si>
  <si>
    <t>1.9</t>
  </si>
  <si>
    <t xml:space="preserve">Управление по физической  культуре  и спорту администрации муниципального образования Белореченский  район </t>
  </si>
  <si>
    <t>1.10</t>
  </si>
  <si>
    <t xml:space="preserve">Управление по делам молодежи администрации муниципального образования Белореченский  район </t>
  </si>
  <si>
    <t>1.11</t>
  </si>
  <si>
    <t xml:space="preserve">Управление  по вопросам  семьи  и  детства администрации муниципального образования Белореченский  район </t>
  </si>
  <si>
    <t>ИТОГО по  программе</t>
  </si>
  <si>
    <t>1.6</t>
  </si>
  <si>
    <t>1.6.1</t>
  </si>
  <si>
    <t>1.7</t>
  </si>
  <si>
    <t xml:space="preserve">Управление образованием администрации муниципального образования Белореченский  район </t>
  </si>
  <si>
    <t>1.8</t>
  </si>
  <si>
    <t xml:space="preserve">Управление культуры администрации муниципального образования Белореченский  район </t>
  </si>
  <si>
    <t>Комплекс процессных мероприятий - обеспечение деятельности органов местного самоуправления муниципального образования Белореченский район в целях решения вопросов местного значения, направленных на дальнейшее социально-экономическое развитие муниципального образования Белореченский район и повышение уровня жизни его населения</t>
  </si>
  <si>
    <t>Финансовое  обеспечение   деятельности  Совета муниципального образования Белореченский  район</t>
  </si>
  <si>
    <t>Финансовое  обеспечение   деятельности  администрации муниципального образования Белореченский  район</t>
  </si>
  <si>
    <t>реализованы  функции Совета  муниципального образования Белореченский  район</t>
  </si>
  <si>
    <t>2027 год</t>
  </si>
  <si>
    <t>2028 год</t>
  </si>
  <si>
    <t xml:space="preserve">2029 год </t>
  </si>
  <si>
    <t xml:space="preserve">2030 год </t>
  </si>
  <si>
    <t>реализованы  функции администрации  муниципального образования Белореченский  район</t>
  </si>
  <si>
    <t>Финансовое  обеспечение   деятельности  финансового  управления администрации муниципального образования Белореченский  район</t>
  </si>
  <si>
    <t>реализованы  функции финансвого управления администрации  муниципального образования Белореченский  район</t>
  </si>
  <si>
    <t>Финансовое  обеспечение   деятельности  Контрольно-счетной  палаты  муниципального образования Белореченский  район</t>
  </si>
  <si>
    <t>реализованы  функции Контрольно-счетной  палаты муниципального образования Белореченский  район</t>
  </si>
  <si>
    <t>Финансовое  обеспечение   деятельности  управления  сельского хозяйства администарции  муниципального образования Белореченский  район</t>
  </si>
  <si>
    <t>реализованы  функции Управления сельского хозяйства администрации муниципального образования Белореченский  район</t>
  </si>
  <si>
    <t xml:space="preserve">Управление имущественных  отношений  администрации муниципального образования Белореченский  район </t>
  </si>
  <si>
    <t>Финансовое  обеспечение   деятельности  управления имущественных отношений администарции  муниципального образования Белореченский  район</t>
  </si>
  <si>
    <t>реализованы  функции Управления имущественных  отношений  администрации муниципального образования Белореченский  район</t>
  </si>
  <si>
    <t>Управление имущественных  отношений  администрации муниципального образования Белореченский  район</t>
  </si>
  <si>
    <t>Финансовое  обеспечение   деятельности  управления образованием администарции  муниципального образования Белореченский  район</t>
  </si>
  <si>
    <t>реализованы  функции Управления образованием администрации муниципального образования Белореченский  район</t>
  </si>
  <si>
    <t>Управление образованием  администрации муниципального образования Белореченский  район</t>
  </si>
  <si>
    <t>Финансовое  обеспечение   деятельности  управления культуры администарции  муниципального образования Белореченский  район</t>
  </si>
  <si>
    <t>реализованы  функции Управления культуры администрации муниципального образования Белореченский  район</t>
  </si>
  <si>
    <t>Управление культуры  администрации муниципального образования Белореченский  район</t>
  </si>
  <si>
    <t>реализованы  функции Управления по физической культуре и спорту администрации муниципального образования Белореченский  район</t>
  </si>
  <si>
    <t>Финансовое  обеспечение   деятельности  управления по делам  молодежи администарции  муниципального образования Белореченский  район</t>
  </si>
  <si>
    <t>реализованы  функции Управления по делам  молодежи администрации муниципального образования Белореченский  район</t>
  </si>
  <si>
    <t>Финансовое  обеспечение   деятельности  управления повопросам семьи и  детства администарции  муниципального образования Белореченский  район</t>
  </si>
  <si>
    <t>реализованы  функции Управления по вопросам семьи  и  детства администрации муниципального образования Белореченский  район</t>
  </si>
  <si>
    <t>3.2. Процессная часть</t>
  </si>
  <si>
    <t xml:space="preserve">Общая характеристика, наименование мероприятия </t>
  </si>
  <si>
    <t>99</t>
  </si>
  <si>
    <t>3.1.1.</t>
  </si>
  <si>
    <t>Связь с показателями целей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</si>
</sst>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1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left" vertical="center" wrapText="1"/>
    </xf>
    <xf numFmtId="16" fontId="2" fillId="0" borderId="13" xfId="0" applyNumberFormat="1" applyFont="1" applyBorder="1" applyAlignment="1">
      <alignment horizontal="left" vertical="center" wrapText="1"/>
    </xf>
    <xf numFmtId="16" fontId="2" fillId="0" borderId="14" xfId="0" applyNumberFormat="1" applyFont="1" applyBorder="1" applyAlignment="1">
      <alignment horizontal="left" vertical="center" wrapText="1"/>
    </xf>
    <xf numFmtId="16" fontId="2" fillId="0" borderId="18" xfId="0" applyNumberFormat="1" applyFont="1" applyBorder="1" applyAlignment="1">
      <alignment horizontal="left" vertical="center" wrapText="1"/>
    </xf>
    <xf numFmtId="16" fontId="2" fillId="0" borderId="11" xfId="0" applyNumberFormat="1" applyFont="1" applyBorder="1" applyAlignment="1">
      <alignment horizontal="left" vertical="center" wrapText="1"/>
    </xf>
    <xf numFmtId="16" fontId="2" fillId="0" borderId="16" xfId="0" applyNumberFormat="1" applyFont="1" applyBorder="1" applyAlignment="1">
      <alignment horizontal="left" vertical="center" wrapText="1"/>
    </xf>
    <xf numFmtId="16" fontId="2" fillId="0" borderId="17" xfId="0" applyNumberFormat="1" applyFont="1" applyBorder="1" applyAlignment="1">
      <alignment horizontal="left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3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0" xfId="0" applyFont="1"/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2" fillId="0" borderId="10" xfId="0" applyFont="1" applyBorder="1"/>
    <xf numFmtId="4" fontId="3" fillId="0" borderId="0" xfId="0" applyNumberFormat="1" applyFont="1"/>
    <xf numFmtId="0" fontId="3" fillId="0" borderId="0" xfId="0" applyFont="1" applyFill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DE43-B668-45B3-98DD-8B202BC2D0D3}">
  <sheetPr>
    <pageSetUpPr fitToPage="1"/>
  </sheetPr>
  <dimension ref="A4:M119"/>
  <sheetViews>
    <sheetView tabSelected="1" topLeftCell="C10" workbookViewId="0">
      <selection activeCell="A4" sqref="A4:M20"/>
    </sheetView>
  </sheetViews>
  <sheetFormatPr defaultRowHeight="15.75" x14ac:dyDescent="0.25"/>
  <cols>
    <col min="1" max="1" width="9.140625" style="34"/>
    <col min="2" max="2" width="96.7109375" style="34" customWidth="1"/>
    <col min="3" max="3" width="25.140625" style="34" customWidth="1"/>
    <col min="4" max="4" width="15.140625" style="34" customWidth="1"/>
    <col min="5" max="6" width="9.140625" style="34"/>
    <col min="7" max="7" width="17.28515625" style="34" customWidth="1"/>
    <col min="8" max="8" width="9.140625" style="34"/>
    <col min="9" max="9" width="20.28515625" style="34" customWidth="1"/>
    <col min="10" max="10" width="9.140625" style="34"/>
    <col min="11" max="11" width="14" style="34" customWidth="1"/>
    <col min="12" max="12" width="24" style="34" customWidth="1"/>
    <col min="13" max="13" width="20.28515625" style="34" customWidth="1"/>
    <col min="14" max="16384" width="9.140625" style="34"/>
  </cols>
  <sheetData>
    <row r="4" spans="1:13" ht="60" customHeight="1" x14ac:dyDescent="0.25">
      <c r="A4" s="57" t="s">
        <v>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6.5" thickBot="1" x14ac:dyDescent="0.3">
      <c r="A5" s="35"/>
    </row>
    <row r="6" spans="1:13" ht="152.25" customHeight="1" thickBot="1" x14ac:dyDescent="0.3">
      <c r="A6" s="36" t="s">
        <v>0</v>
      </c>
      <c r="B6" s="58" t="s">
        <v>81</v>
      </c>
      <c r="C6" s="36" t="s">
        <v>1</v>
      </c>
      <c r="D6" s="37" t="s">
        <v>2</v>
      </c>
      <c r="E6" s="38"/>
      <c r="F6" s="38"/>
      <c r="G6" s="38"/>
      <c r="H6" s="39"/>
      <c r="I6" s="36" t="s">
        <v>3</v>
      </c>
      <c r="J6" s="58" t="s">
        <v>4</v>
      </c>
      <c r="K6" s="36" t="s">
        <v>5</v>
      </c>
      <c r="L6" s="58" t="s">
        <v>6</v>
      </c>
      <c r="M6" s="58" t="s">
        <v>84</v>
      </c>
    </row>
    <row r="7" spans="1:13" ht="30" customHeight="1" x14ac:dyDescent="0.25">
      <c r="A7" s="40"/>
      <c r="B7" s="59"/>
      <c r="C7" s="40"/>
      <c r="D7" s="36" t="s">
        <v>7</v>
      </c>
      <c r="E7" s="33" t="s">
        <v>8</v>
      </c>
      <c r="F7" s="33"/>
      <c r="G7" s="33"/>
      <c r="H7" s="33"/>
      <c r="I7" s="40"/>
      <c r="J7" s="59"/>
      <c r="K7" s="40"/>
      <c r="L7" s="59"/>
      <c r="M7" s="59"/>
    </row>
    <row r="8" spans="1:13" ht="16.5" thickBot="1" x14ac:dyDescent="0.3">
      <c r="A8" s="41"/>
      <c r="B8" s="60"/>
      <c r="C8" s="41"/>
      <c r="D8" s="41"/>
      <c r="E8" s="42" t="s">
        <v>9</v>
      </c>
      <c r="F8" s="42" t="s">
        <v>10</v>
      </c>
      <c r="G8" s="42" t="s">
        <v>11</v>
      </c>
      <c r="H8" s="42" t="s">
        <v>12</v>
      </c>
      <c r="I8" s="41"/>
      <c r="J8" s="60"/>
      <c r="K8" s="41"/>
      <c r="L8" s="60"/>
      <c r="M8" s="60"/>
    </row>
    <row r="9" spans="1:13" ht="16.5" thickBot="1" x14ac:dyDescent="0.3">
      <c r="A9" s="43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2">
        <v>7</v>
      </c>
      <c r="H9" s="42">
        <v>8</v>
      </c>
      <c r="I9" s="42">
        <v>9</v>
      </c>
      <c r="J9" s="42">
        <v>10</v>
      </c>
      <c r="K9" s="42">
        <v>11</v>
      </c>
      <c r="L9" s="42">
        <v>12</v>
      </c>
      <c r="M9" s="42">
        <v>13</v>
      </c>
    </row>
    <row r="10" spans="1:13" ht="16.5" thickBot="1" x14ac:dyDescent="0.3">
      <c r="A10" s="44" t="s">
        <v>17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6"/>
    </row>
    <row r="11" spans="1:13" ht="73.5" customHeight="1" thickBot="1" x14ac:dyDescent="0.3">
      <c r="A11" s="36">
        <v>1</v>
      </c>
      <c r="B11" s="44" t="s">
        <v>50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6"/>
    </row>
    <row r="12" spans="1:13" ht="16.5" thickBot="1" x14ac:dyDescent="0.3">
      <c r="A12" s="41"/>
      <c r="B12" s="33" t="s">
        <v>13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ht="38.25" customHeight="1" x14ac:dyDescent="0.25">
      <c r="A13" s="1" t="s">
        <v>18</v>
      </c>
      <c r="B13" s="21" t="s">
        <v>19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38.25" customHeight="1" x14ac:dyDescent="0.25">
      <c r="A14" s="32" t="s">
        <v>20</v>
      </c>
      <c r="B14" s="14" t="s">
        <v>51</v>
      </c>
      <c r="C14" s="2" t="s">
        <v>14</v>
      </c>
      <c r="D14" s="3">
        <f>E14+F14+G14+H14</f>
        <v>3724000</v>
      </c>
      <c r="E14" s="3">
        <v>0</v>
      </c>
      <c r="F14" s="3">
        <v>0</v>
      </c>
      <c r="G14" s="3">
        <v>3724000</v>
      </c>
      <c r="H14" s="3">
        <v>0</v>
      </c>
      <c r="I14" s="11" t="s">
        <v>53</v>
      </c>
      <c r="J14" s="30" t="s">
        <v>25</v>
      </c>
      <c r="K14" s="4" t="s">
        <v>26</v>
      </c>
      <c r="L14" s="9" t="str">
        <f>B13</f>
        <v xml:space="preserve"> Совет  муниципального образования Белореченский  район </v>
      </c>
      <c r="M14" s="9" t="s">
        <v>20</v>
      </c>
    </row>
    <row r="15" spans="1:13" ht="38.25" customHeight="1" x14ac:dyDescent="0.25">
      <c r="A15" s="32"/>
      <c r="B15" s="14"/>
      <c r="C15" s="2" t="s">
        <v>15</v>
      </c>
      <c r="D15" s="3">
        <f t="shared" ref="D15:D20" si="0">E15+F15+G15+H15</f>
        <v>1320000</v>
      </c>
      <c r="E15" s="3">
        <v>0</v>
      </c>
      <c r="F15" s="3">
        <v>0</v>
      </c>
      <c r="G15" s="3">
        <v>1320000</v>
      </c>
      <c r="H15" s="3">
        <v>0</v>
      </c>
      <c r="I15" s="12"/>
      <c r="J15" s="31"/>
      <c r="K15" s="4" t="s">
        <v>26</v>
      </c>
      <c r="L15" s="10"/>
      <c r="M15" s="10"/>
    </row>
    <row r="16" spans="1:13" ht="38.25" customHeight="1" x14ac:dyDescent="0.25">
      <c r="A16" s="32"/>
      <c r="B16" s="14"/>
      <c r="C16" s="2" t="s">
        <v>16</v>
      </c>
      <c r="D16" s="3">
        <f t="shared" ref="D16:D19" si="1">E16+F16+G16+H16</f>
        <v>0</v>
      </c>
      <c r="E16" s="3">
        <v>0</v>
      </c>
      <c r="F16" s="3">
        <v>0</v>
      </c>
      <c r="G16" s="3">
        <v>0</v>
      </c>
      <c r="H16" s="3">
        <v>0</v>
      </c>
      <c r="I16" s="12"/>
      <c r="J16" s="31"/>
      <c r="K16" s="4" t="s">
        <v>82</v>
      </c>
      <c r="L16" s="10"/>
      <c r="M16" s="10"/>
    </row>
    <row r="17" spans="1:13" ht="38.25" customHeight="1" x14ac:dyDescent="0.25">
      <c r="A17" s="32"/>
      <c r="B17" s="14"/>
      <c r="C17" s="2" t="s">
        <v>54</v>
      </c>
      <c r="D17" s="3">
        <f t="shared" si="1"/>
        <v>1320000</v>
      </c>
      <c r="E17" s="3">
        <v>0</v>
      </c>
      <c r="F17" s="3">
        <v>0</v>
      </c>
      <c r="G17" s="3">
        <v>1320000</v>
      </c>
      <c r="H17" s="3">
        <v>0</v>
      </c>
      <c r="I17" s="12"/>
      <c r="J17" s="31"/>
      <c r="K17" s="4" t="s">
        <v>82</v>
      </c>
      <c r="L17" s="10"/>
      <c r="M17" s="10"/>
    </row>
    <row r="18" spans="1:13" ht="38.25" customHeight="1" x14ac:dyDescent="0.25">
      <c r="A18" s="32"/>
      <c r="B18" s="14"/>
      <c r="C18" s="2" t="s">
        <v>55</v>
      </c>
      <c r="D18" s="3">
        <f t="shared" si="1"/>
        <v>1320000</v>
      </c>
      <c r="E18" s="3">
        <v>0</v>
      </c>
      <c r="F18" s="3">
        <v>0</v>
      </c>
      <c r="G18" s="3">
        <v>1320000</v>
      </c>
      <c r="H18" s="3">
        <v>0</v>
      </c>
      <c r="I18" s="12"/>
      <c r="J18" s="31"/>
      <c r="K18" s="4" t="s">
        <v>82</v>
      </c>
      <c r="L18" s="10"/>
      <c r="M18" s="10"/>
    </row>
    <row r="19" spans="1:13" ht="38.25" customHeight="1" x14ac:dyDescent="0.25">
      <c r="A19" s="32"/>
      <c r="B19" s="14"/>
      <c r="C19" s="5" t="s">
        <v>56</v>
      </c>
      <c r="D19" s="3">
        <f t="shared" si="1"/>
        <v>1320000</v>
      </c>
      <c r="E19" s="3">
        <v>0</v>
      </c>
      <c r="F19" s="3">
        <v>0</v>
      </c>
      <c r="G19" s="3">
        <v>1320000</v>
      </c>
      <c r="H19" s="3">
        <v>0</v>
      </c>
      <c r="I19" s="12"/>
      <c r="J19" s="31"/>
      <c r="K19" s="4" t="s">
        <v>82</v>
      </c>
      <c r="L19" s="10"/>
      <c r="M19" s="10"/>
    </row>
    <row r="20" spans="1:13" ht="75.75" customHeight="1" thickBot="1" x14ac:dyDescent="0.3">
      <c r="A20" s="32"/>
      <c r="B20" s="14"/>
      <c r="C20" s="5" t="s">
        <v>57</v>
      </c>
      <c r="D20" s="3">
        <f t="shared" si="0"/>
        <v>1320000</v>
      </c>
      <c r="E20" s="3">
        <v>0</v>
      </c>
      <c r="F20" s="3">
        <v>0</v>
      </c>
      <c r="G20" s="3">
        <v>1320000</v>
      </c>
      <c r="H20" s="3">
        <v>0</v>
      </c>
      <c r="I20" s="12"/>
      <c r="J20" s="31"/>
      <c r="K20" s="4" t="s">
        <v>82</v>
      </c>
      <c r="L20" s="10"/>
      <c r="M20" s="10"/>
    </row>
    <row r="21" spans="1:13" x14ac:dyDescent="0.25">
      <c r="A21" s="1" t="s">
        <v>21</v>
      </c>
      <c r="B21" s="21" t="s">
        <v>22</v>
      </c>
      <c r="C21" s="21"/>
      <c r="D21" s="21"/>
      <c r="E21" s="21"/>
      <c r="F21" s="21"/>
      <c r="G21" s="21"/>
      <c r="H21" s="21"/>
      <c r="I21" s="25"/>
      <c r="J21" s="25"/>
      <c r="K21" s="47"/>
      <c r="L21" s="48"/>
      <c r="M21" s="49"/>
    </row>
    <row r="22" spans="1:13" ht="38.25" customHeight="1" x14ac:dyDescent="0.25">
      <c r="A22" s="28" t="s">
        <v>23</v>
      </c>
      <c r="B22" s="18" t="s">
        <v>52</v>
      </c>
      <c r="C22" s="2" t="s">
        <v>14</v>
      </c>
      <c r="D22" s="3">
        <f>E22+F22+G22+H22</f>
        <v>119189721</v>
      </c>
      <c r="E22" s="3">
        <v>0</v>
      </c>
      <c r="F22" s="3">
        <v>0</v>
      </c>
      <c r="G22" s="3">
        <v>119189721</v>
      </c>
      <c r="H22" s="3">
        <v>0</v>
      </c>
      <c r="I22" s="11" t="s">
        <v>58</v>
      </c>
      <c r="J22" s="30" t="s">
        <v>25</v>
      </c>
      <c r="K22" s="4" t="s">
        <v>26</v>
      </c>
      <c r="L22" s="9" t="str">
        <f>B21</f>
        <v xml:space="preserve"> Администрация муниципального образования Белореченский  район </v>
      </c>
      <c r="M22" s="9" t="s">
        <v>20</v>
      </c>
    </row>
    <row r="23" spans="1:13" ht="38.25" customHeight="1" x14ac:dyDescent="0.25">
      <c r="A23" s="29"/>
      <c r="B23" s="19"/>
      <c r="C23" s="2" t="s">
        <v>15</v>
      </c>
      <c r="D23" s="3">
        <f t="shared" ref="D23:D28" si="2">E23+F23+G23+H23</f>
        <v>62171450</v>
      </c>
      <c r="E23" s="3">
        <v>0</v>
      </c>
      <c r="F23" s="3">
        <v>0</v>
      </c>
      <c r="G23" s="3">
        <v>62171450</v>
      </c>
      <c r="H23" s="3">
        <v>0</v>
      </c>
      <c r="I23" s="12"/>
      <c r="J23" s="31"/>
      <c r="K23" s="4" t="s">
        <v>26</v>
      </c>
      <c r="L23" s="10"/>
      <c r="M23" s="10"/>
    </row>
    <row r="24" spans="1:13" ht="38.25" customHeight="1" x14ac:dyDescent="0.25">
      <c r="A24" s="29"/>
      <c r="B24" s="19"/>
      <c r="C24" s="2" t="s">
        <v>16</v>
      </c>
      <c r="D24" s="3">
        <f t="shared" si="2"/>
        <v>67913100</v>
      </c>
      <c r="E24" s="3">
        <v>0</v>
      </c>
      <c r="F24" s="3">
        <v>0</v>
      </c>
      <c r="G24" s="3">
        <v>67913100</v>
      </c>
      <c r="H24" s="3">
        <v>0</v>
      </c>
      <c r="I24" s="12"/>
      <c r="J24" s="31"/>
      <c r="K24" s="4" t="s">
        <v>82</v>
      </c>
      <c r="L24" s="10"/>
      <c r="M24" s="10"/>
    </row>
    <row r="25" spans="1:13" ht="38.25" customHeight="1" x14ac:dyDescent="0.25">
      <c r="A25" s="29"/>
      <c r="B25" s="19"/>
      <c r="C25" s="2" t="s">
        <v>54</v>
      </c>
      <c r="D25" s="3">
        <f t="shared" si="2"/>
        <v>67913100</v>
      </c>
      <c r="E25" s="3">
        <v>0</v>
      </c>
      <c r="F25" s="3">
        <v>0</v>
      </c>
      <c r="G25" s="3">
        <v>67913100</v>
      </c>
      <c r="H25" s="3">
        <v>0</v>
      </c>
      <c r="I25" s="12"/>
      <c r="J25" s="31"/>
      <c r="K25" s="4" t="s">
        <v>82</v>
      </c>
      <c r="L25" s="10"/>
      <c r="M25" s="10"/>
    </row>
    <row r="26" spans="1:13" ht="38.25" customHeight="1" x14ac:dyDescent="0.25">
      <c r="A26" s="29"/>
      <c r="B26" s="19"/>
      <c r="C26" s="2" t="s">
        <v>55</v>
      </c>
      <c r="D26" s="3">
        <f t="shared" si="2"/>
        <v>67913100</v>
      </c>
      <c r="E26" s="3">
        <v>0</v>
      </c>
      <c r="F26" s="3">
        <v>0</v>
      </c>
      <c r="G26" s="3">
        <v>67913100</v>
      </c>
      <c r="H26" s="3">
        <v>0</v>
      </c>
      <c r="I26" s="12"/>
      <c r="J26" s="31"/>
      <c r="K26" s="4" t="s">
        <v>82</v>
      </c>
      <c r="L26" s="10"/>
      <c r="M26" s="10"/>
    </row>
    <row r="27" spans="1:13" ht="38.25" customHeight="1" x14ac:dyDescent="0.25">
      <c r="A27" s="29"/>
      <c r="B27" s="19"/>
      <c r="C27" s="5" t="s">
        <v>56</v>
      </c>
      <c r="D27" s="3">
        <f t="shared" si="2"/>
        <v>67913100</v>
      </c>
      <c r="E27" s="3">
        <v>0</v>
      </c>
      <c r="F27" s="3">
        <v>0</v>
      </c>
      <c r="G27" s="3">
        <v>67913100</v>
      </c>
      <c r="H27" s="3">
        <v>0</v>
      </c>
      <c r="I27" s="12"/>
      <c r="J27" s="31"/>
      <c r="K27" s="4" t="s">
        <v>82</v>
      </c>
      <c r="L27" s="10"/>
      <c r="M27" s="10"/>
    </row>
    <row r="28" spans="1:13" ht="75.75" customHeight="1" x14ac:dyDescent="0.25">
      <c r="A28" s="29"/>
      <c r="B28" s="19"/>
      <c r="C28" s="2" t="s">
        <v>57</v>
      </c>
      <c r="D28" s="3">
        <f t="shared" si="2"/>
        <v>67913100</v>
      </c>
      <c r="E28" s="3">
        <v>0</v>
      </c>
      <c r="F28" s="3">
        <v>0</v>
      </c>
      <c r="G28" s="3">
        <v>67913100</v>
      </c>
      <c r="H28" s="3">
        <v>0</v>
      </c>
      <c r="I28" s="12"/>
      <c r="J28" s="31"/>
      <c r="K28" s="4" t="s">
        <v>82</v>
      </c>
      <c r="L28" s="10"/>
      <c r="M28" s="10"/>
    </row>
    <row r="29" spans="1:13" x14ac:dyDescent="0.25">
      <c r="A29" s="1" t="s">
        <v>27</v>
      </c>
      <c r="B29" s="26" t="s">
        <v>28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38.25" customHeight="1" x14ac:dyDescent="0.25">
      <c r="A30" s="15" t="s">
        <v>29</v>
      </c>
      <c r="B30" s="18" t="s">
        <v>59</v>
      </c>
      <c r="C30" s="2" t="s">
        <v>14</v>
      </c>
      <c r="D30" s="3">
        <f>E30+F30+G30+H30</f>
        <v>33283570</v>
      </c>
      <c r="E30" s="3">
        <v>0</v>
      </c>
      <c r="F30" s="3">
        <v>0</v>
      </c>
      <c r="G30" s="3">
        <v>33283570</v>
      </c>
      <c r="H30" s="3">
        <v>0</v>
      </c>
      <c r="I30" s="11" t="s">
        <v>60</v>
      </c>
      <c r="J30" s="15" t="s">
        <v>25</v>
      </c>
      <c r="K30" s="4" t="s">
        <v>26</v>
      </c>
      <c r="L30" s="50" t="s">
        <v>28</v>
      </c>
      <c r="M30" s="9" t="s">
        <v>20</v>
      </c>
    </row>
    <row r="31" spans="1:13" ht="38.25" customHeight="1" x14ac:dyDescent="0.25">
      <c r="A31" s="16"/>
      <c r="B31" s="19"/>
      <c r="C31" s="2" t="s">
        <v>15</v>
      </c>
      <c r="D31" s="3">
        <f t="shared" ref="D31:D36" si="3">E31+F31+G31+H31</f>
        <v>21827200</v>
      </c>
      <c r="E31" s="3">
        <v>0</v>
      </c>
      <c r="F31" s="3">
        <v>0</v>
      </c>
      <c r="G31" s="3">
        <v>21827200</v>
      </c>
      <c r="H31" s="3">
        <v>0</v>
      </c>
      <c r="I31" s="12"/>
      <c r="J31" s="16"/>
      <c r="K31" s="4" t="s">
        <v>26</v>
      </c>
      <c r="L31" s="51"/>
      <c r="M31" s="10"/>
    </row>
    <row r="32" spans="1:13" ht="38.25" customHeight="1" x14ac:dyDescent="0.25">
      <c r="A32" s="16"/>
      <c r="B32" s="19"/>
      <c r="C32" s="2" t="s">
        <v>16</v>
      </c>
      <c r="D32" s="3">
        <f t="shared" si="3"/>
        <v>21714300</v>
      </c>
      <c r="E32" s="3">
        <v>0</v>
      </c>
      <c r="F32" s="3">
        <v>0</v>
      </c>
      <c r="G32" s="3">
        <v>21714300</v>
      </c>
      <c r="H32" s="3">
        <v>0</v>
      </c>
      <c r="I32" s="12"/>
      <c r="J32" s="16"/>
      <c r="K32" s="4" t="s">
        <v>82</v>
      </c>
      <c r="L32" s="51"/>
      <c r="M32" s="10"/>
    </row>
    <row r="33" spans="1:13" ht="38.25" customHeight="1" x14ac:dyDescent="0.25">
      <c r="A33" s="16"/>
      <c r="B33" s="19"/>
      <c r="C33" s="2" t="s">
        <v>54</v>
      </c>
      <c r="D33" s="3">
        <f t="shared" si="3"/>
        <v>21714300</v>
      </c>
      <c r="E33" s="3">
        <v>0</v>
      </c>
      <c r="F33" s="3">
        <v>0</v>
      </c>
      <c r="G33" s="3">
        <v>21714300</v>
      </c>
      <c r="H33" s="3">
        <v>0</v>
      </c>
      <c r="I33" s="12"/>
      <c r="J33" s="16"/>
      <c r="K33" s="4" t="s">
        <v>82</v>
      </c>
      <c r="L33" s="51"/>
      <c r="M33" s="10"/>
    </row>
    <row r="34" spans="1:13" ht="38.25" customHeight="1" x14ac:dyDescent="0.25">
      <c r="A34" s="16"/>
      <c r="B34" s="19"/>
      <c r="C34" s="2" t="s">
        <v>55</v>
      </c>
      <c r="D34" s="3">
        <f t="shared" si="3"/>
        <v>21714300</v>
      </c>
      <c r="E34" s="3">
        <v>0</v>
      </c>
      <c r="F34" s="3">
        <v>0</v>
      </c>
      <c r="G34" s="3">
        <v>21714300</v>
      </c>
      <c r="H34" s="3">
        <v>0</v>
      </c>
      <c r="I34" s="12"/>
      <c r="J34" s="16"/>
      <c r="K34" s="4" t="s">
        <v>82</v>
      </c>
      <c r="L34" s="51"/>
      <c r="M34" s="10"/>
    </row>
    <row r="35" spans="1:13" ht="38.25" customHeight="1" x14ac:dyDescent="0.25">
      <c r="A35" s="16"/>
      <c r="B35" s="19"/>
      <c r="C35" s="5" t="s">
        <v>56</v>
      </c>
      <c r="D35" s="3">
        <f t="shared" si="3"/>
        <v>21714300</v>
      </c>
      <c r="E35" s="3">
        <v>0</v>
      </c>
      <c r="F35" s="3">
        <v>0</v>
      </c>
      <c r="G35" s="3">
        <v>21714300</v>
      </c>
      <c r="H35" s="3">
        <v>0</v>
      </c>
      <c r="I35" s="12"/>
      <c r="J35" s="16"/>
      <c r="K35" s="4" t="s">
        <v>82</v>
      </c>
      <c r="L35" s="51"/>
      <c r="M35" s="10"/>
    </row>
    <row r="36" spans="1:13" ht="75.75" customHeight="1" x14ac:dyDescent="0.25">
      <c r="A36" s="17"/>
      <c r="B36" s="19"/>
      <c r="C36" s="2" t="s">
        <v>57</v>
      </c>
      <c r="D36" s="3">
        <f t="shared" si="3"/>
        <v>21714300</v>
      </c>
      <c r="E36" s="3">
        <v>0</v>
      </c>
      <c r="F36" s="3">
        <v>0</v>
      </c>
      <c r="G36" s="3">
        <v>21714300</v>
      </c>
      <c r="H36" s="3">
        <v>0</v>
      </c>
      <c r="I36" s="12"/>
      <c r="J36" s="16"/>
      <c r="K36" s="4" t="s">
        <v>82</v>
      </c>
      <c r="L36" s="51"/>
      <c r="M36" s="10"/>
    </row>
    <row r="37" spans="1:13" s="52" customFormat="1" ht="15.75" customHeight="1" x14ac:dyDescent="0.25">
      <c r="A37" s="7" t="s">
        <v>30</v>
      </c>
      <c r="B37" s="23" t="s">
        <v>31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s="54" customFormat="1" ht="38.25" customHeight="1" x14ac:dyDescent="0.25">
      <c r="A38" s="20" t="s">
        <v>32</v>
      </c>
      <c r="B38" s="14" t="s">
        <v>61</v>
      </c>
      <c r="C38" s="2" t="s">
        <v>14</v>
      </c>
      <c r="D38" s="3">
        <f>E38+F38+G38+H38</f>
        <v>45000</v>
      </c>
      <c r="E38" s="3">
        <v>0</v>
      </c>
      <c r="F38" s="3">
        <v>0</v>
      </c>
      <c r="G38" s="3">
        <v>45000</v>
      </c>
      <c r="H38" s="3">
        <v>0</v>
      </c>
      <c r="I38" s="14" t="s">
        <v>62</v>
      </c>
      <c r="J38" s="20" t="s">
        <v>25</v>
      </c>
      <c r="K38" s="4" t="s">
        <v>26</v>
      </c>
      <c r="L38" s="53" t="s">
        <v>31</v>
      </c>
      <c r="M38" s="9" t="s">
        <v>20</v>
      </c>
    </row>
    <row r="39" spans="1:13" s="54" customFormat="1" ht="38.25" customHeight="1" x14ac:dyDescent="0.25">
      <c r="A39" s="20"/>
      <c r="B39" s="14"/>
      <c r="C39" s="2" t="s">
        <v>15</v>
      </c>
      <c r="D39" s="3">
        <f t="shared" ref="D39:D44" si="4">E39+F39+G39+H39</f>
        <v>300000</v>
      </c>
      <c r="E39" s="3">
        <v>0</v>
      </c>
      <c r="F39" s="3">
        <v>0</v>
      </c>
      <c r="G39" s="3">
        <v>300000</v>
      </c>
      <c r="H39" s="3">
        <v>0</v>
      </c>
      <c r="I39" s="14"/>
      <c r="J39" s="20"/>
      <c r="K39" s="4" t="s">
        <v>26</v>
      </c>
      <c r="L39" s="53"/>
      <c r="M39" s="10"/>
    </row>
    <row r="40" spans="1:13" s="54" customFormat="1" ht="38.25" customHeight="1" x14ac:dyDescent="0.25">
      <c r="A40" s="20"/>
      <c r="B40" s="14"/>
      <c r="C40" s="2" t="s">
        <v>16</v>
      </c>
      <c r="D40" s="3">
        <f t="shared" si="4"/>
        <v>0</v>
      </c>
      <c r="E40" s="3">
        <v>0</v>
      </c>
      <c r="F40" s="3">
        <v>0</v>
      </c>
      <c r="G40" s="3">
        <v>0</v>
      </c>
      <c r="H40" s="3">
        <v>0</v>
      </c>
      <c r="I40" s="14"/>
      <c r="J40" s="20"/>
      <c r="K40" s="4" t="s">
        <v>82</v>
      </c>
      <c r="L40" s="53"/>
      <c r="M40" s="10"/>
    </row>
    <row r="41" spans="1:13" s="54" customFormat="1" ht="38.25" customHeight="1" x14ac:dyDescent="0.25">
      <c r="A41" s="20"/>
      <c r="B41" s="14"/>
      <c r="C41" s="2" t="s">
        <v>54</v>
      </c>
      <c r="D41" s="3">
        <f t="shared" si="4"/>
        <v>300000</v>
      </c>
      <c r="E41" s="3">
        <v>0</v>
      </c>
      <c r="F41" s="3">
        <v>0</v>
      </c>
      <c r="G41" s="3">
        <v>300000</v>
      </c>
      <c r="H41" s="3">
        <v>0</v>
      </c>
      <c r="I41" s="14"/>
      <c r="J41" s="20"/>
      <c r="K41" s="4" t="s">
        <v>82</v>
      </c>
      <c r="L41" s="53"/>
      <c r="M41" s="10"/>
    </row>
    <row r="42" spans="1:13" s="54" customFormat="1" ht="38.25" customHeight="1" x14ac:dyDescent="0.25">
      <c r="A42" s="20"/>
      <c r="B42" s="14"/>
      <c r="C42" s="2" t="s">
        <v>55</v>
      </c>
      <c r="D42" s="3">
        <f t="shared" si="4"/>
        <v>300000</v>
      </c>
      <c r="E42" s="3">
        <v>0</v>
      </c>
      <c r="F42" s="3">
        <v>0</v>
      </c>
      <c r="G42" s="3">
        <v>300000</v>
      </c>
      <c r="H42" s="3">
        <v>0</v>
      </c>
      <c r="I42" s="14"/>
      <c r="J42" s="20"/>
      <c r="K42" s="4" t="s">
        <v>82</v>
      </c>
      <c r="L42" s="53"/>
      <c r="M42" s="10"/>
    </row>
    <row r="43" spans="1:13" s="54" customFormat="1" ht="38.25" customHeight="1" x14ac:dyDescent="0.25">
      <c r="A43" s="20"/>
      <c r="B43" s="14"/>
      <c r="C43" s="2" t="s">
        <v>56</v>
      </c>
      <c r="D43" s="3">
        <f t="shared" si="4"/>
        <v>300000</v>
      </c>
      <c r="E43" s="3">
        <v>0</v>
      </c>
      <c r="F43" s="3">
        <v>0</v>
      </c>
      <c r="G43" s="3">
        <v>300000</v>
      </c>
      <c r="H43" s="3">
        <v>0</v>
      </c>
      <c r="I43" s="14"/>
      <c r="J43" s="20"/>
      <c r="K43" s="4" t="s">
        <v>82</v>
      </c>
      <c r="L43" s="53"/>
      <c r="M43" s="10"/>
    </row>
    <row r="44" spans="1:13" s="54" customFormat="1" ht="75.75" customHeight="1" x14ac:dyDescent="0.25">
      <c r="A44" s="20"/>
      <c r="B44" s="14"/>
      <c r="C44" s="2" t="s">
        <v>57</v>
      </c>
      <c r="D44" s="3">
        <f t="shared" si="4"/>
        <v>300000</v>
      </c>
      <c r="E44" s="3">
        <v>0</v>
      </c>
      <c r="F44" s="3">
        <v>0</v>
      </c>
      <c r="G44" s="3">
        <v>300000</v>
      </c>
      <c r="H44" s="3">
        <v>0</v>
      </c>
      <c r="I44" s="14"/>
      <c r="J44" s="20"/>
      <c r="K44" s="4" t="s">
        <v>82</v>
      </c>
      <c r="L44" s="53"/>
      <c r="M44" s="10"/>
    </row>
    <row r="45" spans="1:13" ht="15.75" customHeight="1" x14ac:dyDescent="0.25">
      <c r="A45" s="8" t="s">
        <v>33</v>
      </c>
      <c r="B45" s="22" t="s">
        <v>34</v>
      </c>
      <c r="C45" s="22"/>
      <c r="D45" s="22"/>
      <c r="E45" s="22"/>
      <c r="F45" s="22"/>
      <c r="G45" s="22"/>
      <c r="H45" s="22"/>
      <c r="I45" s="22"/>
      <c r="J45" s="22"/>
      <c r="K45" s="6"/>
      <c r="L45" s="6"/>
      <c r="M45" s="6"/>
    </row>
    <row r="46" spans="1:13" s="54" customFormat="1" ht="38.25" customHeight="1" x14ac:dyDescent="0.25">
      <c r="A46" s="15" t="s">
        <v>35</v>
      </c>
      <c r="B46" s="11" t="s">
        <v>63</v>
      </c>
      <c r="C46" s="2" t="s">
        <v>14</v>
      </c>
      <c r="D46" s="3">
        <f>E46+F46+G46+H46</f>
        <v>14089200</v>
      </c>
      <c r="E46" s="3">
        <v>0</v>
      </c>
      <c r="F46" s="3">
        <v>0</v>
      </c>
      <c r="G46" s="3">
        <v>14089200</v>
      </c>
      <c r="H46" s="3">
        <v>0</v>
      </c>
      <c r="I46" s="14" t="s">
        <v>64</v>
      </c>
      <c r="J46" s="9" t="s">
        <v>25</v>
      </c>
      <c r="K46" s="4" t="s">
        <v>26</v>
      </c>
      <c r="L46" s="9" t="s">
        <v>36</v>
      </c>
      <c r="M46" s="9" t="s">
        <v>20</v>
      </c>
    </row>
    <row r="47" spans="1:13" s="54" customFormat="1" ht="38.25" customHeight="1" x14ac:dyDescent="0.25">
      <c r="A47" s="16"/>
      <c r="B47" s="12"/>
      <c r="C47" s="2" t="s">
        <v>15</v>
      </c>
      <c r="D47" s="3">
        <f t="shared" ref="D47:D52" si="5">E47+F47+G47+H47</f>
        <v>9620500</v>
      </c>
      <c r="E47" s="3">
        <v>0</v>
      </c>
      <c r="F47" s="3">
        <v>0</v>
      </c>
      <c r="G47" s="3">
        <v>9620500</v>
      </c>
      <c r="H47" s="3">
        <v>0</v>
      </c>
      <c r="I47" s="14"/>
      <c r="J47" s="10"/>
      <c r="K47" s="4" t="s">
        <v>26</v>
      </c>
      <c r="L47" s="10"/>
      <c r="M47" s="10"/>
    </row>
    <row r="48" spans="1:13" s="54" customFormat="1" ht="38.25" customHeight="1" x14ac:dyDescent="0.25">
      <c r="A48" s="16"/>
      <c r="B48" s="12"/>
      <c r="C48" s="2" t="s">
        <v>16</v>
      </c>
      <c r="D48" s="3">
        <f t="shared" si="5"/>
        <v>9576500</v>
      </c>
      <c r="E48" s="3">
        <v>0</v>
      </c>
      <c r="F48" s="3">
        <v>0</v>
      </c>
      <c r="G48" s="3">
        <v>9576500</v>
      </c>
      <c r="H48" s="3">
        <v>0</v>
      </c>
      <c r="I48" s="14"/>
      <c r="J48" s="10"/>
      <c r="K48" s="4" t="s">
        <v>82</v>
      </c>
      <c r="L48" s="10"/>
      <c r="M48" s="10"/>
    </row>
    <row r="49" spans="1:13" s="54" customFormat="1" ht="38.25" customHeight="1" x14ac:dyDescent="0.25">
      <c r="A49" s="16"/>
      <c r="B49" s="12"/>
      <c r="C49" s="2" t="s">
        <v>54</v>
      </c>
      <c r="D49" s="3">
        <f t="shared" si="5"/>
        <v>9576500</v>
      </c>
      <c r="E49" s="3">
        <v>0</v>
      </c>
      <c r="F49" s="3">
        <v>0</v>
      </c>
      <c r="G49" s="3">
        <v>9576500</v>
      </c>
      <c r="H49" s="3">
        <v>0</v>
      </c>
      <c r="I49" s="14"/>
      <c r="J49" s="10"/>
      <c r="K49" s="4" t="s">
        <v>82</v>
      </c>
      <c r="L49" s="10"/>
      <c r="M49" s="10"/>
    </row>
    <row r="50" spans="1:13" s="54" customFormat="1" ht="38.25" customHeight="1" x14ac:dyDescent="0.25">
      <c r="A50" s="16"/>
      <c r="B50" s="12"/>
      <c r="C50" s="2" t="s">
        <v>55</v>
      </c>
      <c r="D50" s="3">
        <f t="shared" si="5"/>
        <v>9576500</v>
      </c>
      <c r="E50" s="3">
        <v>0</v>
      </c>
      <c r="F50" s="3">
        <v>0</v>
      </c>
      <c r="G50" s="3">
        <v>9576500</v>
      </c>
      <c r="H50" s="3">
        <v>0</v>
      </c>
      <c r="I50" s="14"/>
      <c r="J50" s="10"/>
      <c r="K50" s="4" t="s">
        <v>82</v>
      </c>
      <c r="L50" s="10"/>
      <c r="M50" s="10"/>
    </row>
    <row r="51" spans="1:13" s="54" customFormat="1" ht="38.25" customHeight="1" x14ac:dyDescent="0.25">
      <c r="A51" s="16"/>
      <c r="B51" s="12"/>
      <c r="C51" s="2" t="s">
        <v>56</v>
      </c>
      <c r="D51" s="3">
        <f t="shared" si="5"/>
        <v>9576500</v>
      </c>
      <c r="E51" s="3">
        <v>0</v>
      </c>
      <c r="F51" s="3">
        <v>0</v>
      </c>
      <c r="G51" s="3">
        <v>9576500</v>
      </c>
      <c r="H51" s="3">
        <v>0</v>
      </c>
      <c r="I51" s="14"/>
      <c r="J51" s="10"/>
      <c r="K51" s="4" t="s">
        <v>82</v>
      </c>
      <c r="L51" s="10"/>
      <c r="M51" s="10"/>
    </row>
    <row r="52" spans="1:13" s="54" customFormat="1" ht="75.75" customHeight="1" x14ac:dyDescent="0.25">
      <c r="A52" s="16"/>
      <c r="B52" s="12"/>
      <c r="C52" s="2" t="s">
        <v>57</v>
      </c>
      <c r="D52" s="3">
        <f t="shared" si="5"/>
        <v>9576500</v>
      </c>
      <c r="E52" s="3">
        <v>0</v>
      </c>
      <c r="F52" s="3">
        <v>0</v>
      </c>
      <c r="G52" s="3">
        <v>9576500</v>
      </c>
      <c r="H52" s="3">
        <v>0</v>
      </c>
      <c r="I52" s="14"/>
      <c r="J52" s="10"/>
      <c r="K52" s="4" t="s">
        <v>82</v>
      </c>
      <c r="L52" s="10"/>
      <c r="M52" s="10"/>
    </row>
    <row r="53" spans="1:13" ht="15.75" customHeight="1" x14ac:dyDescent="0.25">
      <c r="A53" s="8" t="s">
        <v>44</v>
      </c>
      <c r="B53" s="22" t="s">
        <v>65</v>
      </c>
      <c r="C53" s="22"/>
      <c r="D53" s="22"/>
      <c r="E53" s="22"/>
      <c r="F53" s="22"/>
      <c r="G53" s="22"/>
      <c r="H53" s="22"/>
      <c r="I53" s="22"/>
      <c r="J53" s="22"/>
      <c r="K53" s="6"/>
      <c r="L53" s="6"/>
      <c r="M53" s="6"/>
    </row>
    <row r="54" spans="1:13" s="54" customFormat="1" ht="38.25" customHeight="1" x14ac:dyDescent="0.25">
      <c r="A54" s="15" t="s">
        <v>45</v>
      </c>
      <c r="B54" s="11" t="s">
        <v>66</v>
      </c>
      <c r="C54" s="2" t="s">
        <v>14</v>
      </c>
      <c r="D54" s="3">
        <f>E54+F54+G54+H54</f>
        <v>19100800</v>
      </c>
      <c r="E54" s="3">
        <v>0</v>
      </c>
      <c r="F54" s="3">
        <v>0</v>
      </c>
      <c r="G54" s="3">
        <v>19100800</v>
      </c>
      <c r="H54" s="3">
        <v>0</v>
      </c>
      <c r="I54" s="14" t="s">
        <v>67</v>
      </c>
      <c r="J54" s="9" t="s">
        <v>25</v>
      </c>
      <c r="K54" s="4" t="s">
        <v>26</v>
      </c>
      <c r="L54" s="9" t="s">
        <v>68</v>
      </c>
      <c r="M54" s="9" t="s">
        <v>20</v>
      </c>
    </row>
    <row r="55" spans="1:13" s="54" customFormat="1" ht="38.25" customHeight="1" x14ac:dyDescent="0.25">
      <c r="A55" s="16"/>
      <c r="B55" s="12"/>
      <c r="C55" s="2" t="s">
        <v>15</v>
      </c>
      <c r="D55" s="3">
        <f t="shared" ref="D55:D60" si="6">E55+F55+G55+H55</f>
        <v>12943400</v>
      </c>
      <c r="E55" s="3">
        <v>0</v>
      </c>
      <c r="F55" s="3">
        <v>0</v>
      </c>
      <c r="G55" s="3">
        <v>12943400</v>
      </c>
      <c r="H55" s="3">
        <v>0</v>
      </c>
      <c r="I55" s="14"/>
      <c r="J55" s="10"/>
      <c r="K55" s="4" t="s">
        <v>26</v>
      </c>
      <c r="L55" s="10"/>
      <c r="M55" s="10"/>
    </row>
    <row r="56" spans="1:13" s="54" customFormat="1" ht="38.25" customHeight="1" x14ac:dyDescent="0.25">
      <c r="A56" s="16"/>
      <c r="B56" s="12"/>
      <c r="C56" s="2" t="s">
        <v>16</v>
      </c>
      <c r="D56" s="3">
        <f t="shared" si="6"/>
        <v>12892500</v>
      </c>
      <c r="E56" s="3">
        <v>0</v>
      </c>
      <c r="F56" s="3">
        <v>0</v>
      </c>
      <c r="G56" s="3">
        <v>12892500</v>
      </c>
      <c r="H56" s="3">
        <v>0</v>
      </c>
      <c r="I56" s="14"/>
      <c r="J56" s="10"/>
      <c r="K56" s="4" t="s">
        <v>82</v>
      </c>
      <c r="L56" s="10"/>
      <c r="M56" s="10"/>
    </row>
    <row r="57" spans="1:13" s="54" customFormat="1" ht="38.25" customHeight="1" x14ac:dyDescent="0.25">
      <c r="A57" s="16"/>
      <c r="B57" s="12"/>
      <c r="C57" s="2" t="s">
        <v>54</v>
      </c>
      <c r="D57" s="3">
        <f t="shared" si="6"/>
        <v>12892500</v>
      </c>
      <c r="E57" s="3">
        <v>0</v>
      </c>
      <c r="F57" s="3">
        <v>0</v>
      </c>
      <c r="G57" s="3">
        <v>12892500</v>
      </c>
      <c r="H57" s="3">
        <v>0</v>
      </c>
      <c r="I57" s="14"/>
      <c r="J57" s="10"/>
      <c r="K57" s="4" t="s">
        <v>82</v>
      </c>
      <c r="L57" s="10"/>
      <c r="M57" s="10"/>
    </row>
    <row r="58" spans="1:13" s="54" customFormat="1" ht="38.25" customHeight="1" x14ac:dyDescent="0.25">
      <c r="A58" s="16"/>
      <c r="B58" s="12"/>
      <c r="C58" s="2" t="s">
        <v>55</v>
      </c>
      <c r="D58" s="3">
        <f t="shared" si="6"/>
        <v>12892500</v>
      </c>
      <c r="E58" s="3">
        <v>0</v>
      </c>
      <c r="F58" s="3">
        <v>0</v>
      </c>
      <c r="G58" s="3">
        <v>12892500</v>
      </c>
      <c r="H58" s="3">
        <v>0</v>
      </c>
      <c r="I58" s="14"/>
      <c r="J58" s="10"/>
      <c r="K58" s="4" t="s">
        <v>82</v>
      </c>
      <c r="L58" s="10"/>
      <c r="M58" s="10"/>
    </row>
    <row r="59" spans="1:13" s="54" customFormat="1" ht="38.25" customHeight="1" x14ac:dyDescent="0.25">
      <c r="A59" s="16"/>
      <c r="B59" s="12"/>
      <c r="C59" s="2" t="s">
        <v>56</v>
      </c>
      <c r="D59" s="3">
        <f t="shared" si="6"/>
        <v>12892500</v>
      </c>
      <c r="E59" s="3">
        <v>0</v>
      </c>
      <c r="F59" s="3">
        <v>0</v>
      </c>
      <c r="G59" s="3">
        <v>12892500</v>
      </c>
      <c r="H59" s="3">
        <v>0</v>
      </c>
      <c r="I59" s="14"/>
      <c r="J59" s="10"/>
      <c r="K59" s="4" t="s">
        <v>82</v>
      </c>
      <c r="L59" s="10"/>
      <c r="M59" s="10"/>
    </row>
    <row r="60" spans="1:13" s="54" customFormat="1" ht="75.75" customHeight="1" x14ac:dyDescent="0.25">
      <c r="A60" s="16"/>
      <c r="B60" s="12"/>
      <c r="C60" s="2" t="s">
        <v>57</v>
      </c>
      <c r="D60" s="3">
        <f t="shared" si="6"/>
        <v>12892500</v>
      </c>
      <c r="E60" s="3">
        <v>0</v>
      </c>
      <c r="F60" s="3">
        <v>0</v>
      </c>
      <c r="G60" s="3">
        <v>12892500</v>
      </c>
      <c r="H60" s="3">
        <v>0</v>
      </c>
      <c r="I60" s="14"/>
      <c r="J60" s="10"/>
      <c r="K60" s="4" t="s">
        <v>82</v>
      </c>
      <c r="L60" s="10"/>
      <c r="M60" s="10"/>
    </row>
    <row r="61" spans="1:13" s="52" customFormat="1" x14ac:dyDescent="0.25">
      <c r="A61" s="1" t="s">
        <v>46</v>
      </c>
      <c r="B61" s="21" t="s">
        <v>47</v>
      </c>
      <c r="C61" s="21"/>
      <c r="D61" s="21"/>
      <c r="E61" s="21"/>
      <c r="F61" s="21"/>
      <c r="G61" s="21"/>
      <c r="H61" s="21"/>
      <c r="I61" s="21"/>
      <c r="J61" s="21"/>
      <c r="K61" s="55"/>
      <c r="L61" s="55"/>
      <c r="M61" s="55"/>
    </row>
    <row r="62" spans="1:13" s="54" customFormat="1" ht="38.25" customHeight="1" x14ac:dyDescent="0.25">
      <c r="A62" s="15" t="s">
        <v>45</v>
      </c>
      <c r="B62" s="11" t="s">
        <v>69</v>
      </c>
      <c r="C62" s="2" t="s">
        <v>14</v>
      </c>
      <c r="D62" s="3">
        <f>E62+F62+G62+H62</f>
        <v>19582909</v>
      </c>
      <c r="E62" s="3">
        <v>0</v>
      </c>
      <c r="F62" s="3">
        <v>0</v>
      </c>
      <c r="G62" s="3">
        <v>19582909</v>
      </c>
      <c r="H62" s="3">
        <v>0</v>
      </c>
      <c r="I62" s="14" t="s">
        <v>70</v>
      </c>
      <c r="J62" s="9" t="s">
        <v>25</v>
      </c>
      <c r="K62" s="4" t="s">
        <v>26</v>
      </c>
      <c r="L62" s="9" t="s">
        <v>71</v>
      </c>
      <c r="M62" s="9" t="s">
        <v>20</v>
      </c>
    </row>
    <row r="63" spans="1:13" s="54" customFormat="1" ht="38.25" customHeight="1" x14ac:dyDescent="0.25">
      <c r="A63" s="16"/>
      <c r="B63" s="12"/>
      <c r="C63" s="2" t="s">
        <v>15</v>
      </c>
      <c r="D63" s="3">
        <f t="shared" ref="D63:D68" si="7">E63+F63+G63+H63</f>
        <v>9958800</v>
      </c>
      <c r="E63" s="3">
        <v>0</v>
      </c>
      <c r="F63" s="3">
        <v>0</v>
      </c>
      <c r="G63" s="3">
        <v>9958800</v>
      </c>
      <c r="H63" s="3">
        <v>0</v>
      </c>
      <c r="I63" s="14"/>
      <c r="J63" s="10"/>
      <c r="K63" s="4" t="s">
        <v>26</v>
      </c>
      <c r="L63" s="10"/>
      <c r="M63" s="10"/>
    </row>
    <row r="64" spans="1:13" s="54" customFormat="1" ht="38.25" customHeight="1" x14ac:dyDescent="0.25">
      <c r="A64" s="16"/>
      <c r="B64" s="12"/>
      <c r="C64" s="2" t="s">
        <v>16</v>
      </c>
      <c r="D64" s="3">
        <f t="shared" si="7"/>
        <v>9907300</v>
      </c>
      <c r="E64" s="3">
        <v>0</v>
      </c>
      <c r="F64" s="3">
        <v>0</v>
      </c>
      <c r="G64" s="3">
        <v>9907300</v>
      </c>
      <c r="H64" s="3">
        <v>0</v>
      </c>
      <c r="I64" s="14"/>
      <c r="J64" s="10"/>
      <c r="K64" s="4" t="s">
        <v>82</v>
      </c>
      <c r="L64" s="10"/>
      <c r="M64" s="10"/>
    </row>
    <row r="65" spans="1:13" s="54" customFormat="1" ht="38.25" customHeight="1" x14ac:dyDescent="0.25">
      <c r="A65" s="16"/>
      <c r="B65" s="12"/>
      <c r="C65" s="2" t="s">
        <v>54</v>
      </c>
      <c r="D65" s="3">
        <f t="shared" si="7"/>
        <v>9907300</v>
      </c>
      <c r="E65" s="3">
        <v>0</v>
      </c>
      <c r="F65" s="3">
        <v>0</v>
      </c>
      <c r="G65" s="3">
        <v>9907300</v>
      </c>
      <c r="H65" s="3">
        <v>0</v>
      </c>
      <c r="I65" s="14"/>
      <c r="J65" s="10"/>
      <c r="K65" s="4" t="s">
        <v>82</v>
      </c>
      <c r="L65" s="10"/>
      <c r="M65" s="10"/>
    </row>
    <row r="66" spans="1:13" s="54" customFormat="1" ht="38.25" customHeight="1" x14ac:dyDescent="0.25">
      <c r="A66" s="16"/>
      <c r="B66" s="12"/>
      <c r="C66" s="2" t="s">
        <v>55</v>
      </c>
      <c r="D66" s="3">
        <f t="shared" si="7"/>
        <v>9907300</v>
      </c>
      <c r="E66" s="3">
        <v>0</v>
      </c>
      <c r="F66" s="3">
        <v>0</v>
      </c>
      <c r="G66" s="3">
        <v>9907300</v>
      </c>
      <c r="H66" s="3">
        <v>0</v>
      </c>
      <c r="I66" s="14"/>
      <c r="J66" s="10"/>
      <c r="K66" s="4" t="s">
        <v>82</v>
      </c>
      <c r="L66" s="10"/>
      <c r="M66" s="10"/>
    </row>
    <row r="67" spans="1:13" s="54" customFormat="1" ht="38.25" customHeight="1" x14ac:dyDescent="0.25">
      <c r="A67" s="16"/>
      <c r="B67" s="12"/>
      <c r="C67" s="2" t="s">
        <v>56</v>
      </c>
      <c r="D67" s="3">
        <f t="shared" si="7"/>
        <v>9907300</v>
      </c>
      <c r="E67" s="3">
        <v>0</v>
      </c>
      <c r="F67" s="3">
        <v>0</v>
      </c>
      <c r="G67" s="3">
        <v>9907300</v>
      </c>
      <c r="H67" s="3">
        <v>0</v>
      </c>
      <c r="I67" s="14"/>
      <c r="J67" s="10"/>
      <c r="K67" s="4" t="s">
        <v>82</v>
      </c>
      <c r="L67" s="10"/>
      <c r="M67" s="10"/>
    </row>
    <row r="68" spans="1:13" s="54" customFormat="1" ht="75.75" customHeight="1" x14ac:dyDescent="0.25">
      <c r="A68" s="16"/>
      <c r="B68" s="12"/>
      <c r="C68" s="2" t="s">
        <v>57</v>
      </c>
      <c r="D68" s="3">
        <f t="shared" si="7"/>
        <v>9907300</v>
      </c>
      <c r="E68" s="3">
        <v>0</v>
      </c>
      <c r="F68" s="3">
        <v>0</v>
      </c>
      <c r="G68" s="3">
        <v>9907300</v>
      </c>
      <c r="H68" s="3">
        <v>0</v>
      </c>
      <c r="I68" s="14"/>
      <c r="J68" s="10"/>
      <c r="K68" s="4" t="s">
        <v>82</v>
      </c>
      <c r="L68" s="10"/>
      <c r="M68" s="10"/>
    </row>
    <row r="69" spans="1:13" s="52" customFormat="1" x14ac:dyDescent="0.25">
      <c r="A69" s="1" t="s">
        <v>48</v>
      </c>
      <c r="B69" s="21" t="s">
        <v>49</v>
      </c>
      <c r="C69" s="21"/>
      <c r="D69" s="21"/>
      <c r="E69" s="21"/>
      <c r="F69" s="21"/>
      <c r="G69" s="21"/>
      <c r="H69" s="21"/>
      <c r="I69" s="21"/>
      <c r="J69" s="21"/>
      <c r="K69" s="55"/>
      <c r="L69" s="55"/>
      <c r="M69" s="55"/>
    </row>
    <row r="70" spans="1:13" s="54" customFormat="1" ht="38.25" customHeight="1" x14ac:dyDescent="0.25">
      <c r="A70" s="15" t="s">
        <v>45</v>
      </c>
      <c r="B70" s="11" t="s">
        <v>72</v>
      </c>
      <c r="C70" s="2" t="s">
        <v>14</v>
      </c>
      <c r="D70" s="3">
        <f>E70+F70+G70+H70</f>
        <v>5068642</v>
      </c>
      <c r="E70" s="3">
        <v>0</v>
      </c>
      <c r="F70" s="3">
        <v>0</v>
      </c>
      <c r="G70" s="3">
        <v>5068642</v>
      </c>
      <c r="H70" s="3">
        <v>0</v>
      </c>
      <c r="I70" s="14" t="s">
        <v>73</v>
      </c>
      <c r="J70" s="9" t="s">
        <v>25</v>
      </c>
      <c r="K70" s="4" t="s">
        <v>26</v>
      </c>
      <c r="L70" s="9" t="s">
        <v>74</v>
      </c>
      <c r="M70" s="9" t="s">
        <v>20</v>
      </c>
    </row>
    <row r="71" spans="1:13" s="54" customFormat="1" ht="38.25" customHeight="1" x14ac:dyDescent="0.25">
      <c r="A71" s="16"/>
      <c r="B71" s="12"/>
      <c r="C71" s="2" t="s">
        <v>15</v>
      </c>
      <c r="D71" s="3">
        <f t="shared" ref="D71:D76" si="8">E71+F71+G71+H71</f>
        <v>3749500</v>
      </c>
      <c r="E71" s="3">
        <v>0</v>
      </c>
      <c r="F71" s="3">
        <v>0</v>
      </c>
      <c r="G71" s="3">
        <v>3749500</v>
      </c>
      <c r="H71" s="3">
        <v>0</v>
      </c>
      <c r="I71" s="14"/>
      <c r="J71" s="10"/>
      <c r="K71" s="4" t="s">
        <v>26</v>
      </c>
      <c r="L71" s="10"/>
      <c r="M71" s="10"/>
    </row>
    <row r="72" spans="1:13" s="54" customFormat="1" ht="38.25" customHeight="1" x14ac:dyDescent="0.25">
      <c r="A72" s="16"/>
      <c r="B72" s="12"/>
      <c r="C72" s="2" t="s">
        <v>16</v>
      </c>
      <c r="D72" s="3">
        <f t="shared" si="8"/>
        <v>3735200</v>
      </c>
      <c r="E72" s="3">
        <v>0</v>
      </c>
      <c r="F72" s="3">
        <v>0</v>
      </c>
      <c r="G72" s="3">
        <v>3735200</v>
      </c>
      <c r="H72" s="3">
        <v>0</v>
      </c>
      <c r="I72" s="14"/>
      <c r="J72" s="10"/>
      <c r="K72" s="4" t="s">
        <v>82</v>
      </c>
      <c r="L72" s="10"/>
      <c r="M72" s="10"/>
    </row>
    <row r="73" spans="1:13" s="54" customFormat="1" ht="38.25" customHeight="1" x14ac:dyDescent="0.25">
      <c r="A73" s="16"/>
      <c r="B73" s="12"/>
      <c r="C73" s="2" t="s">
        <v>54</v>
      </c>
      <c r="D73" s="3">
        <f t="shared" si="8"/>
        <v>3735200</v>
      </c>
      <c r="E73" s="3">
        <v>0</v>
      </c>
      <c r="F73" s="3">
        <v>0</v>
      </c>
      <c r="G73" s="3">
        <v>3735200</v>
      </c>
      <c r="H73" s="3">
        <v>0</v>
      </c>
      <c r="I73" s="14"/>
      <c r="J73" s="10"/>
      <c r="K73" s="4" t="s">
        <v>82</v>
      </c>
      <c r="L73" s="10"/>
      <c r="M73" s="10"/>
    </row>
    <row r="74" spans="1:13" s="54" customFormat="1" ht="38.25" customHeight="1" x14ac:dyDescent="0.25">
      <c r="A74" s="16"/>
      <c r="B74" s="12"/>
      <c r="C74" s="2" t="s">
        <v>55</v>
      </c>
      <c r="D74" s="3">
        <f t="shared" si="8"/>
        <v>3735200</v>
      </c>
      <c r="E74" s="3">
        <v>0</v>
      </c>
      <c r="F74" s="3">
        <v>0</v>
      </c>
      <c r="G74" s="3">
        <v>3735200</v>
      </c>
      <c r="H74" s="3">
        <v>0</v>
      </c>
      <c r="I74" s="14"/>
      <c r="J74" s="10"/>
      <c r="K74" s="4" t="s">
        <v>82</v>
      </c>
      <c r="L74" s="10"/>
      <c r="M74" s="10"/>
    </row>
    <row r="75" spans="1:13" s="54" customFormat="1" ht="38.25" customHeight="1" x14ac:dyDescent="0.25">
      <c r="A75" s="16"/>
      <c r="B75" s="12"/>
      <c r="C75" s="2" t="s">
        <v>56</v>
      </c>
      <c r="D75" s="3">
        <f t="shared" si="8"/>
        <v>3735200</v>
      </c>
      <c r="E75" s="3">
        <v>0</v>
      </c>
      <c r="F75" s="3">
        <v>0</v>
      </c>
      <c r="G75" s="3">
        <v>3735200</v>
      </c>
      <c r="H75" s="3">
        <v>0</v>
      </c>
      <c r="I75" s="14"/>
      <c r="J75" s="10"/>
      <c r="K75" s="4" t="s">
        <v>82</v>
      </c>
      <c r="L75" s="10"/>
      <c r="M75" s="10"/>
    </row>
    <row r="76" spans="1:13" s="54" customFormat="1" ht="75.75" customHeight="1" x14ac:dyDescent="0.25">
      <c r="A76" s="16"/>
      <c r="B76" s="12"/>
      <c r="C76" s="2" t="s">
        <v>57</v>
      </c>
      <c r="D76" s="3">
        <f t="shared" si="8"/>
        <v>3735200</v>
      </c>
      <c r="E76" s="3">
        <v>0</v>
      </c>
      <c r="F76" s="3">
        <v>0</v>
      </c>
      <c r="G76" s="3">
        <v>3735200</v>
      </c>
      <c r="H76" s="3">
        <v>0</v>
      </c>
      <c r="I76" s="14"/>
      <c r="J76" s="10"/>
      <c r="K76" s="4" t="s">
        <v>82</v>
      </c>
      <c r="L76" s="10"/>
      <c r="M76" s="10"/>
    </row>
    <row r="77" spans="1:13" s="52" customFormat="1" x14ac:dyDescent="0.25">
      <c r="A77" s="1" t="s">
        <v>37</v>
      </c>
      <c r="B77" s="21" t="s">
        <v>38</v>
      </c>
      <c r="C77" s="21"/>
      <c r="D77" s="21"/>
      <c r="E77" s="21"/>
      <c r="F77" s="21"/>
      <c r="G77" s="21"/>
      <c r="H77" s="21"/>
      <c r="I77" s="21"/>
      <c r="J77" s="21"/>
      <c r="K77" s="55"/>
      <c r="L77" s="55"/>
      <c r="M77" s="55"/>
    </row>
    <row r="78" spans="1:13" s="54" customFormat="1" ht="38.25" customHeight="1" x14ac:dyDescent="0.25">
      <c r="A78" s="15" t="s">
        <v>45</v>
      </c>
      <c r="B78" s="11" t="s">
        <v>72</v>
      </c>
      <c r="C78" s="2" t="s">
        <v>14</v>
      </c>
      <c r="D78" s="3">
        <f>E78+F78+G78+H78</f>
        <v>4151642</v>
      </c>
      <c r="E78" s="3">
        <v>0</v>
      </c>
      <c r="F78" s="3">
        <v>0</v>
      </c>
      <c r="G78" s="3">
        <v>4151642</v>
      </c>
      <c r="H78" s="3">
        <v>0</v>
      </c>
      <c r="I78" s="14" t="s">
        <v>75</v>
      </c>
      <c r="J78" s="9" t="s">
        <v>25</v>
      </c>
      <c r="K78" s="4" t="s">
        <v>26</v>
      </c>
      <c r="L78" s="9" t="str">
        <f>B77</f>
        <v xml:space="preserve">Управление по физической  культуре  и спорту администрации муниципального образования Белореченский  район </v>
      </c>
      <c r="M78" s="9" t="s">
        <v>20</v>
      </c>
    </row>
    <row r="79" spans="1:13" s="54" customFormat="1" ht="38.25" customHeight="1" x14ac:dyDescent="0.25">
      <c r="A79" s="16"/>
      <c r="B79" s="12"/>
      <c r="C79" s="2" t="s">
        <v>15</v>
      </c>
      <c r="D79" s="3">
        <f t="shared" ref="D79:D84" si="9">E79+F79+G79+H79</f>
        <v>2718100</v>
      </c>
      <c r="E79" s="3">
        <v>0</v>
      </c>
      <c r="F79" s="3">
        <v>0</v>
      </c>
      <c r="G79" s="3">
        <v>2718100</v>
      </c>
      <c r="H79" s="3">
        <v>0</v>
      </c>
      <c r="I79" s="14"/>
      <c r="J79" s="10"/>
      <c r="K79" s="4" t="s">
        <v>26</v>
      </c>
      <c r="L79" s="10"/>
      <c r="M79" s="10"/>
    </row>
    <row r="80" spans="1:13" s="54" customFormat="1" ht="38.25" customHeight="1" x14ac:dyDescent="0.25">
      <c r="A80" s="16"/>
      <c r="B80" s="12"/>
      <c r="C80" s="2" t="s">
        <v>16</v>
      </c>
      <c r="D80" s="3">
        <f t="shared" si="9"/>
        <v>2702100</v>
      </c>
      <c r="E80" s="3">
        <v>0</v>
      </c>
      <c r="F80" s="3">
        <v>0</v>
      </c>
      <c r="G80" s="3">
        <v>2702100</v>
      </c>
      <c r="H80" s="3">
        <v>0</v>
      </c>
      <c r="I80" s="14"/>
      <c r="J80" s="10"/>
      <c r="K80" s="4" t="s">
        <v>82</v>
      </c>
      <c r="L80" s="10"/>
      <c r="M80" s="10"/>
    </row>
    <row r="81" spans="1:13" s="54" customFormat="1" ht="38.25" customHeight="1" x14ac:dyDescent="0.25">
      <c r="A81" s="16"/>
      <c r="B81" s="12"/>
      <c r="C81" s="2" t="s">
        <v>54</v>
      </c>
      <c r="D81" s="3">
        <f t="shared" si="9"/>
        <v>2702100</v>
      </c>
      <c r="E81" s="3">
        <v>0</v>
      </c>
      <c r="F81" s="3">
        <v>0</v>
      </c>
      <c r="G81" s="3">
        <v>2702100</v>
      </c>
      <c r="H81" s="3">
        <v>0</v>
      </c>
      <c r="I81" s="14"/>
      <c r="J81" s="10"/>
      <c r="K81" s="4" t="s">
        <v>82</v>
      </c>
      <c r="L81" s="10"/>
      <c r="M81" s="10"/>
    </row>
    <row r="82" spans="1:13" s="54" customFormat="1" ht="38.25" customHeight="1" x14ac:dyDescent="0.25">
      <c r="A82" s="16"/>
      <c r="B82" s="12"/>
      <c r="C82" s="2" t="s">
        <v>55</v>
      </c>
      <c r="D82" s="3">
        <f t="shared" si="9"/>
        <v>2702100</v>
      </c>
      <c r="E82" s="3">
        <v>0</v>
      </c>
      <c r="F82" s="3">
        <v>0</v>
      </c>
      <c r="G82" s="3">
        <v>2702100</v>
      </c>
      <c r="H82" s="3">
        <v>0</v>
      </c>
      <c r="I82" s="14"/>
      <c r="J82" s="10"/>
      <c r="K82" s="4" t="s">
        <v>82</v>
      </c>
      <c r="L82" s="10"/>
      <c r="M82" s="10"/>
    </row>
    <row r="83" spans="1:13" s="54" customFormat="1" ht="38.25" customHeight="1" x14ac:dyDescent="0.25">
      <c r="A83" s="16"/>
      <c r="B83" s="12"/>
      <c r="C83" s="2" t="s">
        <v>56</v>
      </c>
      <c r="D83" s="3">
        <f t="shared" si="9"/>
        <v>2702100</v>
      </c>
      <c r="E83" s="3">
        <v>0</v>
      </c>
      <c r="F83" s="3">
        <v>0</v>
      </c>
      <c r="G83" s="3">
        <v>2702100</v>
      </c>
      <c r="H83" s="3">
        <v>0</v>
      </c>
      <c r="I83" s="14"/>
      <c r="J83" s="10"/>
      <c r="K83" s="4" t="s">
        <v>82</v>
      </c>
      <c r="L83" s="10"/>
      <c r="M83" s="10"/>
    </row>
    <row r="84" spans="1:13" s="54" customFormat="1" ht="75.75" customHeight="1" x14ac:dyDescent="0.25">
      <c r="A84" s="16"/>
      <c r="B84" s="12"/>
      <c r="C84" s="2" t="s">
        <v>57</v>
      </c>
      <c r="D84" s="3">
        <f t="shared" si="9"/>
        <v>2702100</v>
      </c>
      <c r="E84" s="3">
        <v>0</v>
      </c>
      <c r="F84" s="3">
        <v>0</v>
      </c>
      <c r="G84" s="3">
        <v>2702100</v>
      </c>
      <c r="H84" s="3">
        <v>0</v>
      </c>
      <c r="I84" s="14"/>
      <c r="J84" s="10"/>
      <c r="K84" s="4" t="s">
        <v>82</v>
      </c>
      <c r="L84" s="10"/>
      <c r="M84" s="10"/>
    </row>
    <row r="85" spans="1:13" s="52" customFormat="1" x14ac:dyDescent="0.25">
      <c r="A85" s="1" t="s">
        <v>39</v>
      </c>
      <c r="B85" s="21" t="s">
        <v>40</v>
      </c>
      <c r="C85" s="21"/>
      <c r="D85" s="21"/>
      <c r="E85" s="21"/>
      <c r="F85" s="21"/>
      <c r="G85" s="21"/>
      <c r="H85" s="21"/>
      <c r="I85" s="21"/>
      <c r="J85" s="21"/>
      <c r="K85" s="55"/>
      <c r="L85" s="55"/>
      <c r="M85" s="55"/>
    </row>
    <row r="86" spans="1:13" s="54" customFormat="1" ht="38.25" customHeight="1" x14ac:dyDescent="0.25">
      <c r="A86" s="15" t="s">
        <v>45</v>
      </c>
      <c r="B86" s="11" t="s">
        <v>76</v>
      </c>
      <c r="C86" s="2" t="s">
        <v>14</v>
      </c>
      <c r="D86" s="3">
        <f>E86+F86+G86+H86</f>
        <v>3130200</v>
      </c>
      <c r="E86" s="3">
        <v>0</v>
      </c>
      <c r="F86" s="3">
        <v>0</v>
      </c>
      <c r="G86" s="3">
        <v>3130200</v>
      </c>
      <c r="H86" s="3">
        <v>0</v>
      </c>
      <c r="I86" s="14" t="s">
        <v>77</v>
      </c>
      <c r="J86" s="9" t="s">
        <v>25</v>
      </c>
      <c r="K86" s="4" t="s">
        <v>26</v>
      </c>
      <c r="L86" s="9" t="str">
        <f>B85</f>
        <v xml:space="preserve">Управление по делам молодежи администрации муниципального образования Белореченский  район </v>
      </c>
      <c r="M86" s="9" t="s">
        <v>20</v>
      </c>
    </row>
    <row r="87" spans="1:13" s="54" customFormat="1" ht="38.25" customHeight="1" x14ac:dyDescent="0.25">
      <c r="A87" s="16"/>
      <c r="B87" s="12"/>
      <c r="C87" s="2" t="s">
        <v>15</v>
      </c>
      <c r="D87" s="3">
        <f t="shared" ref="D87:D92" si="10">E87+F87+G87+H87</f>
        <v>2038100</v>
      </c>
      <c r="E87" s="3">
        <v>0</v>
      </c>
      <c r="F87" s="3">
        <v>0</v>
      </c>
      <c r="G87" s="3">
        <v>2038100</v>
      </c>
      <c r="H87" s="3">
        <v>0</v>
      </c>
      <c r="I87" s="14"/>
      <c r="J87" s="10"/>
      <c r="K87" s="4" t="s">
        <v>26</v>
      </c>
      <c r="L87" s="10"/>
      <c r="M87" s="10"/>
    </row>
    <row r="88" spans="1:13" s="54" customFormat="1" ht="38.25" customHeight="1" x14ac:dyDescent="0.25">
      <c r="A88" s="16"/>
      <c r="B88" s="12"/>
      <c r="C88" s="2" t="s">
        <v>16</v>
      </c>
      <c r="D88" s="3">
        <f t="shared" si="10"/>
        <v>2031000</v>
      </c>
      <c r="E88" s="3">
        <v>0</v>
      </c>
      <c r="F88" s="3">
        <v>0</v>
      </c>
      <c r="G88" s="3">
        <v>2031000</v>
      </c>
      <c r="H88" s="3">
        <v>0</v>
      </c>
      <c r="I88" s="14"/>
      <c r="J88" s="10"/>
      <c r="K88" s="4" t="s">
        <v>82</v>
      </c>
      <c r="L88" s="10"/>
      <c r="M88" s="10"/>
    </row>
    <row r="89" spans="1:13" s="54" customFormat="1" ht="38.25" customHeight="1" x14ac:dyDescent="0.25">
      <c r="A89" s="16"/>
      <c r="B89" s="12"/>
      <c r="C89" s="2" t="s">
        <v>54</v>
      </c>
      <c r="D89" s="3">
        <f t="shared" si="10"/>
        <v>2031000</v>
      </c>
      <c r="E89" s="3">
        <v>0</v>
      </c>
      <c r="F89" s="3">
        <v>0</v>
      </c>
      <c r="G89" s="3">
        <v>2031000</v>
      </c>
      <c r="H89" s="3">
        <v>0</v>
      </c>
      <c r="I89" s="14"/>
      <c r="J89" s="10"/>
      <c r="K89" s="4" t="s">
        <v>82</v>
      </c>
      <c r="L89" s="10"/>
      <c r="M89" s="10"/>
    </row>
    <row r="90" spans="1:13" s="54" customFormat="1" ht="38.25" customHeight="1" x14ac:dyDescent="0.25">
      <c r="A90" s="16"/>
      <c r="B90" s="12"/>
      <c r="C90" s="2" t="s">
        <v>55</v>
      </c>
      <c r="D90" s="3">
        <f t="shared" si="10"/>
        <v>2031000</v>
      </c>
      <c r="E90" s="3">
        <v>0</v>
      </c>
      <c r="F90" s="3">
        <v>0</v>
      </c>
      <c r="G90" s="3">
        <v>2031000</v>
      </c>
      <c r="H90" s="3">
        <v>0</v>
      </c>
      <c r="I90" s="14"/>
      <c r="J90" s="10"/>
      <c r="K90" s="4" t="s">
        <v>82</v>
      </c>
      <c r="L90" s="10"/>
      <c r="M90" s="10"/>
    </row>
    <row r="91" spans="1:13" s="54" customFormat="1" ht="38.25" customHeight="1" x14ac:dyDescent="0.25">
      <c r="A91" s="16"/>
      <c r="B91" s="12"/>
      <c r="C91" s="2" t="s">
        <v>56</v>
      </c>
      <c r="D91" s="3">
        <f t="shared" si="10"/>
        <v>2031000</v>
      </c>
      <c r="E91" s="3">
        <v>0</v>
      </c>
      <c r="F91" s="3">
        <v>0</v>
      </c>
      <c r="G91" s="3">
        <v>2031000</v>
      </c>
      <c r="H91" s="3">
        <v>0</v>
      </c>
      <c r="I91" s="14"/>
      <c r="J91" s="10"/>
      <c r="K91" s="4" t="s">
        <v>82</v>
      </c>
      <c r="L91" s="10"/>
      <c r="M91" s="10"/>
    </row>
    <row r="92" spans="1:13" s="54" customFormat="1" ht="75.75" customHeight="1" x14ac:dyDescent="0.25">
      <c r="A92" s="16"/>
      <c r="B92" s="12"/>
      <c r="C92" s="2" t="s">
        <v>57</v>
      </c>
      <c r="D92" s="3">
        <f t="shared" si="10"/>
        <v>2031000</v>
      </c>
      <c r="E92" s="3">
        <v>0</v>
      </c>
      <c r="F92" s="3">
        <v>0</v>
      </c>
      <c r="G92" s="3">
        <v>2031000</v>
      </c>
      <c r="H92" s="3">
        <v>0</v>
      </c>
      <c r="I92" s="14"/>
      <c r="J92" s="10"/>
      <c r="K92" s="4" t="s">
        <v>82</v>
      </c>
      <c r="L92" s="10"/>
      <c r="M92" s="10"/>
    </row>
    <row r="93" spans="1:13" s="52" customFormat="1" x14ac:dyDescent="0.25">
      <c r="A93" s="1" t="s">
        <v>41</v>
      </c>
      <c r="B93" s="21" t="s">
        <v>42</v>
      </c>
      <c r="C93" s="21"/>
      <c r="D93" s="21"/>
      <c r="E93" s="21"/>
      <c r="F93" s="21"/>
      <c r="G93" s="21"/>
      <c r="H93" s="21"/>
      <c r="I93" s="21"/>
      <c r="J93" s="21"/>
      <c r="K93" s="55"/>
      <c r="L93" s="55"/>
      <c r="M93" s="55"/>
    </row>
    <row r="94" spans="1:13" s="54" customFormat="1" ht="38.25" customHeight="1" x14ac:dyDescent="0.25">
      <c r="A94" s="15" t="s">
        <v>45</v>
      </c>
      <c r="B94" s="11" t="s">
        <v>78</v>
      </c>
      <c r="C94" s="2" t="s">
        <v>14</v>
      </c>
      <c r="D94" s="3">
        <f>E94+F94+G94+H94</f>
        <v>12010800</v>
      </c>
      <c r="E94" s="3">
        <v>0</v>
      </c>
      <c r="F94" s="3">
        <v>0</v>
      </c>
      <c r="G94" s="3">
        <v>12010800</v>
      </c>
      <c r="H94" s="3">
        <v>0</v>
      </c>
      <c r="I94" s="14" t="s">
        <v>79</v>
      </c>
      <c r="J94" s="9" t="s">
        <v>25</v>
      </c>
      <c r="K94" s="4" t="s">
        <v>26</v>
      </c>
      <c r="L94" s="9" t="str">
        <f>B93</f>
        <v xml:space="preserve">Управление  по вопросам  семьи  и  детства администрации муниципального образования Белореченский  район </v>
      </c>
      <c r="M94" s="9" t="s">
        <v>83</v>
      </c>
    </row>
    <row r="95" spans="1:13" s="54" customFormat="1" ht="38.25" customHeight="1" x14ac:dyDescent="0.25">
      <c r="A95" s="16"/>
      <c r="B95" s="12"/>
      <c r="C95" s="2" t="s">
        <v>15</v>
      </c>
      <c r="D95" s="3">
        <f t="shared" ref="D95:D100" si="11">E95+F95+G95+H95</f>
        <v>11303900</v>
      </c>
      <c r="E95" s="3">
        <v>0</v>
      </c>
      <c r="F95" s="3">
        <v>0</v>
      </c>
      <c r="G95" s="3">
        <v>11303900</v>
      </c>
      <c r="H95" s="3">
        <v>0</v>
      </c>
      <c r="I95" s="14"/>
      <c r="J95" s="10"/>
      <c r="K95" s="4" t="s">
        <v>26</v>
      </c>
      <c r="L95" s="10"/>
      <c r="M95" s="10"/>
    </row>
    <row r="96" spans="1:13" s="54" customFormat="1" ht="38.25" customHeight="1" x14ac:dyDescent="0.25">
      <c r="A96" s="16"/>
      <c r="B96" s="12"/>
      <c r="C96" s="2" t="s">
        <v>16</v>
      </c>
      <c r="D96" s="3">
        <f t="shared" si="11"/>
        <v>11303900</v>
      </c>
      <c r="E96" s="3">
        <v>0</v>
      </c>
      <c r="F96" s="3">
        <v>0</v>
      </c>
      <c r="G96" s="3">
        <v>11303900</v>
      </c>
      <c r="H96" s="3">
        <v>0</v>
      </c>
      <c r="I96" s="14"/>
      <c r="J96" s="10"/>
      <c r="K96" s="4" t="s">
        <v>82</v>
      </c>
      <c r="L96" s="10"/>
      <c r="M96" s="10"/>
    </row>
    <row r="97" spans="1:13" s="54" customFormat="1" ht="38.25" customHeight="1" x14ac:dyDescent="0.25">
      <c r="A97" s="16"/>
      <c r="B97" s="12"/>
      <c r="C97" s="2" t="s">
        <v>54</v>
      </c>
      <c r="D97" s="3">
        <f t="shared" si="11"/>
        <v>11303900</v>
      </c>
      <c r="E97" s="3">
        <v>0</v>
      </c>
      <c r="F97" s="3">
        <v>0</v>
      </c>
      <c r="G97" s="3">
        <v>11303900</v>
      </c>
      <c r="H97" s="3">
        <v>0</v>
      </c>
      <c r="I97" s="14"/>
      <c r="J97" s="10"/>
      <c r="K97" s="4" t="s">
        <v>82</v>
      </c>
      <c r="L97" s="10"/>
      <c r="M97" s="10"/>
    </row>
    <row r="98" spans="1:13" s="54" customFormat="1" ht="38.25" customHeight="1" x14ac:dyDescent="0.25">
      <c r="A98" s="16"/>
      <c r="B98" s="12"/>
      <c r="C98" s="2" t="s">
        <v>55</v>
      </c>
      <c r="D98" s="3">
        <f t="shared" si="11"/>
        <v>11303900</v>
      </c>
      <c r="E98" s="3">
        <v>0</v>
      </c>
      <c r="F98" s="3">
        <v>0</v>
      </c>
      <c r="G98" s="3">
        <v>11303900</v>
      </c>
      <c r="H98" s="3">
        <v>0</v>
      </c>
      <c r="I98" s="14"/>
      <c r="J98" s="10"/>
      <c r="K98" s="4" t="s">
        <v>82</v>
      </c>
      <c r="L98" s="10"/>
      <c r="M98" s="10"/>
    </row>
    <row r="99" spans="1:13" s="54" customFormat="1" ht="38.25" customHeight="1" x14ac:dyDescent="0.25">
      <c r="A99" s="16"/>
      <c r="B99" s="12"/>
      <c r="C99" s="2" t="s">
        <v>56</v>
      </c>
      <c r="D99" s="3">
        <f t="shared" si="11"/>
        <v>11303900</v>
      </c>
      <c r="E99" s="3">
        <v>0</v>
      </c>
      <c r="F99" s="3">
        <v>0</v>
      </c>
      <c r="G99" s="3">
        <v>11303900</v>
      </c>
      <c r="H99" s="3">
        <v>0</v>
      </c>
      <c r="I99" s="14"/>
      <c r="J99" s="10"/>
      <c r="K99" s="4" t="s">
        <v>82</v>
      </c>
      <c r="L99" s="10"/>
      <c r="M99" s="10"/>
    </row>
    <row r="100" spans="1:13" s="54" customFormat="1" ht="75.75" customHeight="1" x14ac:dyDescent="0.25">
      <c r="A100" s="16"/>
      <c r="B100" s="12"/>
      <c r="C100" s="2" t="s">
        <v>57</v>
      </c>
      <c r="D100" s="3">
        <f t="shared" si="11"/>
        <v>11303900</v>
      </c>
      <c r="E100" s="3">
        <v>0</v>
      </c>
      <c r="F100" s="3">
        <v>0</v>
      </c>
      <c r="G100" s="3">
        <v>11303900</v>
      </c>
      <c r="H100" s="3">
        <v>0</v>
      </c>
      <c r="I100" s="14"/>
      <c r="J100" s="10"/>
      <c r="K100" s="4" t="s">
        <v>82</v>
      </c>
      <c r="L100" s="10"/>
      <c r="M100" s="10"/>
    </row>
    <row r="101" spans="1:13" x14ac:dyDescent="0.25">
      <c r="A101" s="20"/>
      <c r="B101" s="14" t="s">
        <v>43</v>
      </c>
      <c r="C101" s="2" t="s">
        <v>14</v>
      </c>
      <c r="D101" s="3">
        <f>E101+F101+G101+H101</f>
        <v>233376484</v>
      </c>
      <c r="E101" s="3">
        <v>0</v>
      </c>
      <c r="F101" s="3">
        <v>0</v>
      </c>
      <c r="G101" s="3">
        <f>G14+G22+G30+G38+G46+G54+G62+G70+G78+G86+G94</f>
        <v>233376484</v>
      </c>
      <c r="H101" s="3">
        <v>0</v>
      </c>
      <c r="I101" s="11" t="s">
        <v>24</v>
      </c>
      <c r="J101" s="11" t="s">
        <v>24</v>
      </c>
      <c r="K101" s="11" t="s">
        <v>24</v>
      </c>
      <c r="L101" s="11" t="s">
        <v>24</v>
      </c>
      <c r="M101" s="11" t="s">
        <v>24</v>
      </c>
    </row>
    <row r="102" spans="1:13" x14ac:dyDescent="0.25">
      <c r="A102" s="20"/>
      <c r="B102" s="14"/>
      <c r="C102" s="2" t="s">
        <v>15</v>
      </c>
      <c r="D102" s="3">
        <f t="shared" ref="D102:D107" si="12">E102+F102+G102+H102</f>
        <v>137950950</v>
      </c>
      <c r="E102" s="3">
        <v>0</v>
      </c>
      <c r="F102" s="3">
        <v>0</v>
      </c>
      <c r="G102" s="3">
        <f t="shared" ref="G102:G107" si="13">G15+G23+G31+G39+G47+G55+G63+G71+G79+G87+G95</f>
        <v>137950950</v>
      </c>
      <c r="H102" s="3">
        <v>0</v>
      </c>
      <c r="I102" s="12"/>
      <c r="J102" s="12"/>
      <c r="K102" s="12"/>
      <c r="L102" s="12"/>
      <c r="M102" s="12"/>
    </row>
    <row r="103" spans="1:13" x14ac:dyDescent="0.25">
      <c r="A103" s="20"/>
      <c r="B103" s="14"/>
      <c r="C103" s="2" t="s">
        <v>16</v>
      </c>
      <c r="D103" s="3">
        <f t="shared" si="12"/>
        <v>141775900</v>
      </c>
      <c r="E103" s="3">
        <v>0</v>
      </c>
      <c r="F103" s="3">
        <v>0</v>
      </c>
      <c r="G103" s="3">
        <f t="shared" si="13"/>
        <v>141775900</v>
      </c>
      <c r="H103" s="3">
        <v>0</v>
      </c>
      <c r="I103" s="12"/>
      <c r="J103" s="12"/>
      <c r="K103" s="12"/>
      <c r="L103" s="12"/>
      <c r="M103" s="12"/>
    </row>
    <row r="104" spans="1:13" x14ac:dyDescent="0.25">
      <c r="A104" s="20"/>
      <c r="B104" s="14"/>
      <c r="C104" s="2" t="s">
        <v>54</v>
      </c>
      <c r="D104" s="3">
        <f t="shared" si="12"/>
        <v>143395900</v>
      </c>
      <c r="E104" s="3">
        <v>0</v>
      </c>
      <c r="F104" s="3">
        <v>0</v>
      </c>
      <c r="G104" s="3">
        <f t="shared" si="13"/>
        <v>143395900</v>
      </c>
      <c r="H104" s="3">
        <v>0</v>
      </c>
      <c r="I104" s="12"/>
      <c r="J104" s="12"/>
      <c r="K104" s="12"/>
      <c r="L104" s="12"/>
      <c r="M104" s="12"/>
    </row>
    <row r="105" spans="1:13" x14ac:dyDescent="0.25">
      <c r="A105" s="20"/>
      <c r="B105" s="14"/>
      <c r="C105" s="2" t="s">
        <v>55</v>
      </c>
      <c r="D105" s="3">
        <f t="shared" si="12"/>
        <v>143395900</v>
      </c>
      <c r="E105" s="3">
        <v>0</v>
      </c>
      <c r="F105" s="3">
        <v>0</v>
      </c>
      <c r="G105" s="3">
        <f t="shared" si="13"/>
        <v>143395900</v>
      </c>
      <c r="H105" s="3">
        <v>0</v>
      </c>
      <c r="I105" s="12"/>
      <c r="J105" s="12"/>
      <c r="K105" s="12"/>
      <c r="L105" s="12"/>
      <c r="M105" s="12"/>
    </row>
    <row r="106" spans="1:13" x14ac:dyDescent="0.25">
      <c r="A106" s="20"/>
      <c r="B106" s="14"/>
      <c r="C106" s="2" t="s">
        <v>56</v>
      </c>
      <c r="D106" s="3">
        <f t="shared" si="12"/>
        <v>143395900</v>
      </c>
      <c r="E106" s="3">
        <v>0</v>
      </c>
      <c r="F106" s="3">
        <v>0</v>
      </c>
      <c r="G106" s="3">
        <f t="shared" si="13"/>
        <v>143395900</v>
      </c>
      <c r="H106" s="3">
        <v>0</v>
      </c>
      <c r="I106" s="12"/>
      <c r="J106" s="12"/>
      <c r="K106" s="12"/>
      <c r="L106" s="12"/>
      <c r="M106" s="12"/>
    </row>
    <row r="107" spans="1:13" x14ac:dyDescent="0.25">
      <c r="A107" s="20"/>
      <c r="B107" s="14"/>
      <c r="C107" s="2" t="s">
        <v>57</v>
      </c>
      <c r="D107" s="3">
        <f t="shared" si="12"/>
        <v>143395900</v>
      </c>
      <c r="E107" s="3">
        <v>0</v>
      </c>
      <c r="F107" s="3">
        <v>0</v>
      </c>
      <c r="G107" s="3">
        <f t="shared" si="13"/>
        <v>143395900</v>
      </c>
      <c r="H107" s="3">
        <v>0</v>
      </c>
      <c r="I107" s="13"/>
      <c r="J107" s="13"/>
      <c r="K107" s="13"/>
      <c r="L107" s="13"/>
      <c r="M107" s="13"/>
    </row>
    <row r="112" spans="1:13" ht="24" customHeight="1" x14ac:dyDescent="0.25"/>
    <row r="114" spans="3:3" hidden="1" x14ac:dyDescent="0.25"/>
    <row r="115" spans="3:3" hidden="1" x14ac:dyDescent="0.25"/>
    <row r="116" spans="3:3" hidden="1" x14ac:dyDescent="0.25">
      <c r="C116" s="56">
        <f>D101+D102+D103+D104+D105+D106+D107</f>
        <v>1086686934</v>
      </c>
    </row>
    <row r="117" spans="3:3" hidden="1" x14ac:dyDescent="0.25">
      <c r="C117" s="56">
        <f>C116+815950633</f>
        <v>1902637567</v>
      </c>
    </row>
    <row r="118" spans="3:3" hidden="1" x14ac:dyDescent="0.25"/>
    <row r="119" spans="3:3" hidden="1" x14ac:dyDescent="0.25"/>
  </sheetData>
  <mergeCells count="100">
    <mergeCell ref="A6:A8"/>
    <mergeCell ref="B6:B8"/>
    <mergeCell ref="C6:C8"/>
    <mergeCell ref="D6:H6"/>
    <mergeCell ref="I6:I8"/>
    <mergeCell ref="J6:J8"/>
    <mergeCell ref="B21:J21"/>
    <mergeCell ref="A4:M4"/>
    <mergeCell ref="B29:M29"/>
    <mergeCell ref="I14:I20"/>
    <mergeCell ref="A22:A28"/>
    <mergeCell ref="B22:B28"/>
    <mergeCell ref="I22:I28"/>
    <mergeCell ref="J22:J28"/>
    <mergeCell ref="B13:M13"/>
    <mergeCell ref="A14:A20"/>
    <mergeCell ref="B14:B20"/>
    <mergeCell ref="J14:J20"/>
    <mergeCell ref="L14:L20"/>
    <mergeCell ref="M14:M20"/>
    <mergeCell ref="A11:A12"/>
    <mergeCell ref="B11:M11"/>
    <mergeCell ref="B12:M12"/>
    <mergeCell ref="K6:K8"/>
    <mergeCell ref="L6:L8"/>
    <mergeCell ref="M6:M8"/>
    <mergeCell ref="D7:D8"/>
    <mergeCell ref="E7:H7"/>
    <mergeCell ref="A10:M10"/>
    <mergeCell ref="L54:L60"/>
    <mergeCell ref="M54:M60"/>
    <mergeCell ref="L62:L68"/>
    <mergeCell ref="M62:M68"/>
    <mergeCell ref="B45:J45"/>
    <mergeCell ref="L46:L52"/>
    <mergeCell ref="M46:M52"/>
    <mergeCell ref="B53:J53"/>
    <mergeCell ref="A54:A60"/>
    <mergeCell ref="B54:B60"/>
    <mergeCell ref="J54:J60"/>
    <mergeCell ref="I54:I60"/>
    <mergeCell ref="I46:I52"/>
    <mergeCell ref="J46:J52"/>
    <mergeCell ref="A46:A52"/>
    <mergeCell ref="B46:B52"/>
    <mergeCell ref="A78:A84"/>
    <mergeCell ref="B78:B84"/>
    <mergeCell ref="J78:J84"/>
    <mergeCell ref="B69:J69"/>
    <mergeCell ref="A70:A76"/>
    <mergeCell ref="B70:B76"/>
    <mergeCell ref="J70:J76"/>
    <mergeCell ref="I70:I76"/>
    <mergeCell ref="B61:J61"/>
    <mergeCell ref="A62:A68"/>
    <mergeCell ref="B62:B68"/>
    <mergeCell ref="J62:J68"/>
    <mergeCell ref="I62:I68"/>
    <mergeCell ref="A101:A107"/>
    <mergeCell ref="B101:B107"/>
    <mergeCell ref="B93:J93"/>
    <mergeCell ref="A94:A100"/>
    <mergeCell ref="B94:B100"/>
    <mergeCell ref="J94:J100"/>
    <mergeCell ref="B85:J85"/>
    <mergeCell ref="A86:A92"/>
    <mergeCell ref="B86:B92"/>
    <mergeCell ref="J86:J92"/>
    <mergeCell ref="I94:I100"/>
    <mergeCell ref="L22:L28"/>
    <mergeCell ref="M22:M28"/>
    <mergeCell ref="A30:A36"/>
    <mergeCell ref="B30:B36"/>
    <mergeCell ref="A38:A44"/>
    <mergeCell ref="B38:B44"/>
    <mergeCell ref="I38:I44"/>
    <mergeCell ref="J38:J44"/>
    <mergeCell ref="L38:L44"/>
    <mergeCell ref="M38:M44"/>
    <mergeCell ref="B37:M37"/>
    <mergeCell ref="I30:I36"/>
    <mergeCell ref="J30:J36"/>
    <mergeCell ref="L30:L36"/>
    <mergeCell ref="M30:M36"/>
    <mergeCell ref="L94:L100"/>
    <mergeCell ref="M94:M100"/>
    <mergeCell ref="I101:I107"/>
    <mergeCell ref="J101:J107"/>
    <mergeCell ref="K101:K107"/>
    <mergeCell ref="M101:M107"/>
    <mergeCell ref="L101:L107"/>
    <mergeCell ref="L70:L76"/>
    <mergeCell ref="M70:M76"/>
    <mergeCell ref="I78:I84"/>
    <mergeCell ref="L78:L84"/>
    <mergeCell ref="M78:M84"/>
    <mergeCell ref="I86:I92"/>
    <mergeCell ref="L86:L92"/>
    <mergeCell ref="M86:M92"/>
    <mergeCell ref="B77:J77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Михневич Наталия Владимировна</dc:creator>
  <cp:lastModifiedBy>Михневич Наталия Владимировна</cp:lastModifiedBy>
  <cp:lastPrinted>2024-10-28T11:50:58Z</cp:lastPrinted>
  <dcterms:created xsi:type="dcterms:W3CDTF">2024-03-15T06:23:10Z</dcterms:created>
  <dcterms:modified xsi:type="dcterms:W3CDTF">2024-10-28T11:53:54Z</dcterms:modified>
</cp:coreProperties>
</file>